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VZDRŽEVANJE MED. OPREME PROIZVAJALCA OLYMPUS\0. PRIPRAVA\"/>
    </mc:Choice>
  </mc:AlternateContent>
  <xr:revisionPtr revIDLastSave="0" documentId="13_ncr:1_{F14F04E9-7E10-4A90-BBEB-1D9355519945}" xr6:coauthVersionLast="47" xr6:coauthVersionMax="47" xr10:uidLastSave="{00000000-0000-0000-0000-000000000000}"/>
  <bookViews>
    <workbookView xWindow="-120" yWindow="-120" windowWidth="29040" windowHeight="15720" activeTab="1" xr2:uid="{C7E9F543-D62A-41CE-AFA4-71DFFBD1C900}"/>
  </bookViews>
  <sheets>
    <sheet name="Sklop 1 - podsklop 1" sheetId="1" r:id="rId1"/>
    <sheet name="Sklop 1 - podsklop 2" sheetId="2" r:id="rId2"/>
    <sheet name="Sklop 1 - rekapitulacija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2" l="1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19" i="2"/>
  <c r="G17" i="1"/>
  <c r="G1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1" i="1"/>
  <c r="G72" i="1"/>
  <c r="G73" i="1"/>
  <c r="G74" i="1"/>
  <c r="G75" i="1"/>
  <c r="G76" i="1"/>
  <c r="G77" i="1"/>
  <c r="G78" i="1"/>
  <c r="G79" i="1"/>
  <c r="G80" i="1"/>
  <c r="G81" i="1"/>
  <c r="G82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2" i="1"/>
  <c r="G113" i="1"/>
  <c r="G114" i="1"/>
  <c r="G115" i="1"/>
  <c r="G116" i="1"/>
  <c r="G117" i="1"/>
  <c r="G118" i="1"/>
  <c r="G119" i="1"/>
  <c r="G120" i="1"/>
  <c r="G121" i="1"/>
  <c r="G122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7" i="1"/>
  <c r="G138" i="1"/>
  <c r="G139" i="1"/>
  <c r="G140" i="1"/>
  <c r="G141" i="1"/>
  <c r="G142" i="1"/>
  <c r="G143" i="1"/>
  <c r="G144" i="1"/>
  <c r="G145" i="1"/>
  <c r="G147" i="1"/>
  <c r="G148" i="1"/>
  <c r="G149" i="1"/>
  <c r="G150" i="1"/>
  <c r="G151" i="1"/>
  <c r="G152" i="1"/>
  <c r="G153" i="1"/>
  <c r="G154" i="1"/>
  <c r="G155" i="1"/>
  <c r="G157" i="1"/>
  <c r="G158" i="1"/>
  <c r="G159" i="1"/>
  <c r="G160" i="1"/>
  <c r="G161" i="1"/>
  <c r="G162" i="1"/>
  <c r="G163" i="1"/>
  <c r="G164" i="1"/>
  <c r="G165" i="1"/>
  <c r="G166" i="1"/>
  <c r="G168" i="1"/>
  <c r="G169" i="1"/>
  <c r="G170" i="1"/>
  <c r="G171" i="1"/>
  <c r="G172" i="1"/>
  <c r="G173" i="1"/>
  <c r="G174" i="1"/>
  <c r="G176" i="1"/>
  <c r="G177" i="1"/>
  <c r="G178" i="1"/>
  <c r="G179" i="1"/>
  <c r="G180" i="1"/>
  <c r="G181" i="1"/>
  <c r="G182" i="1"/>
  <c r="G183" i="1"/>
  <c r="G184" i="1"/>
  <c r="G186" i="1"/>
  <c r="G187" i="1"/>
  <c r="G188" i="1"/>
  <c r="G189" i="1"/>
  <c r="G190" i="1"/>
  <c r="G191" i="1"/>
  <c r="G193" i="1"/>
  <c r="G194" i="1"/>
  <c r="G195" i="1"/>
  <c r="G196" i="1"/>
  <c r="G197" i="1"/>
  <c r="G198" i="1"/>
  <c r="G199" i="1"/>
  <c r="G200" i="1"/>
  <c r="G201" i="1"/>
  <c r="G203" i="1"/>
  <c r="G204" i="1"/>
  <c r="G205" i="1"/>
  <c r="G206" i="1"/>
  <c r="G207" i="1"/>
  <c r="G209" i="1"/>
  <c r="G210" i="1"/>
  <c r="G211" i="1"/>
  <c r="G213" i="1"/>
  <c r="G214" i="1"/>
  <c r="G215" i="1"/>
  <c r="G216" i="1"/>
  <c r="G217" i="1"/>
  <c r="G219" i="1"/>
  <c r="G220" i="1"/>
  <c r="G221" i="1"/>
  <c r="G222" i="1"/>
  <c r="G223" i="1"/>
  <c r="G224" i="1"/>
  <c r="G16" i="1"/>
  <c r="G19" i="1" s="1"/>
  <c r="G225" i="1" l="1"/>
  <c r="G227" i="1" s="1"/>
  <c r="G216" i="2"/>
  <c r="G219" i="2" s="1"/>
  <c r="G229" i="1" l="1"/>
  <c r="G230" i="1" s="1"/>
  <c r="C16" i="3"/>
  <c r="G221" i="2"/>
  <c r="G222" i="2" s="1"/>
  <c r="C17" i="3"/>
  <c r="C18" i="3" l="1"/>
</calcChain>
</file>

<file path=xl/sharedStrings.xml><?xml version="1.0" encoding="utf-8"?>
<sst xmlns="http://schemas.openxmlformats.org/spreadsheetml/2006/main" count="1456" uniqueCount="739">
  <si>
    <t>PONUDNIK:</t>
  </si>
  <si>
    <t>SKLOP 1 - PODSKLOP 1</t>
  </si>
  <si>
    <t>KOREKTIVNO VZDRŽEVANJE IN REZERVNI DELI - MEDICINSKA OPREMA PROIZVAJALCA OLYMPUS</t>
  </si>
  <si>
    <t>ZŠ</t>
  </si>
  <si>
    <t xml:space="preserve">Katal. Št. </t>
  </si>
  <si>
    <t>Opis</t>
  </si>
  <si>
    <t>EM</t>
  </si>
  <si>
    <t>Količina</t>
  </si>
  <si>
    <t>Cena na EM brez DDV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</si>
  <si>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</si>
  <si>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</si>
  <si>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</si>
  <si>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</si>
  <si>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</si>
  <si>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</si>
  <si>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</si>
  <si>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</si>
  <si>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Nadomestilo endoskopskega aparata v času popravila</t>
  </si>
  <si>
    <t>dan</t>
  </si>
  <si>
    <t>Rezervni deli za naprave za čiščenje endoskopov Olympus ETD</t>
  </si>
  <si>
    <t>M9083450</t>
  </si>
  <si>
    <t>Norprene cev DET</t>
  </si>
  <si>
    <t>kos</t>
  </si>
  <si>
    <t>M9330260</t>
  </si>
  <si>
    <t>Norprene cev DIS</t>
  </si>
  <si>
    <t>M9083460</t>
  </si>
  <si>
    <t>Norprene cev ACT</t>
  </si>
  <si>
    <t>M9557182</t>
  </si>
  <si>
    <t>Pretočni senzor za vodo</t>
  </si>
  <si>
    <t>M9563370</t>
  </si>
  <si>
    <t>Tlačno stikalo</t>
  </si>
  <si>
    <t>M6408502</t>
  </si>
  <si>
    <t>Pretnočni senozor za kemikalije</t>
  </si>
  <si>
    <t>M10008220</t>
  </si>
  <si>
    <t>Črpalka</t>
  </si>
  <si>
    <t>M5755842</t>
  </si>
  <si>
    <t>Nepovratni ventil</t>
  </si>
  <si>
    <t>M9051241</t>
  </si>
  <si>
    <t>DVGW ventil</t>
  </si>
  <si>
    <t>UV8013928</t>
  </si>
  <si>
    <t>UV-žarnica</t>
  </si>
  <si>
    <t>M6392430</t>
  </si>
  <si>
    <t>Dozirna črpalka za sredstva</t>
  </si>
  <si>
    <t xml:space="preserve">E91M4366585 </t>
  </si>
  <si>
    <t xml:space="preserve">Ohisje DOS 61/30 ETD3 </t>
  </si>
  <si>
    <t xml:space="preserve">E912317169 </t>
  </si>
  <si>
    <t xml:space="preserve">Ohišje DOS 60 </t>
  </si>
  <si>
    <t>M5417338</t>
  </si>
  <si>
    <t>Črplka DOS 61</t>
  </si>
  <si>
    <t>W7108787</t>
  </si>
  <si>
    <t xml:space="preserve">Spiralna cev modra </t>
  </si>
  <si>
    <t>W7108786</t>
  </si>
  <si>
    <t xml:space="preserve">Spiralna cev rdeča </t>
  </si>
  <si>
    <t xml:space="preserve">MH002325 </t>
  </si>
  <si>
    <t xml:space="preserve">O tesnilo </t>
  </si>
  <si>
    <t>W7108784</t>
  </si>
  <si>
    <t>O tesnilo zeleno (10pcs.)</t>
  </si>
  <si>
    <t>M0093456</t>
  </si>
  <si>
    <t xml:space="preserve">PAA tesnilo </t>
  </si>
  <si>
    <t xml:space="preserve">UV083245 </t>
  </si>
  <si>
    <t xml:space="preserve">UV žarnica K14L </t>
  </si>
  <si>
    <t xml:space="preserve">N3645700 </t>
  </si>
  <si>
    <t xml:space="preserve">MAJ-1817 Ksenon Žarnica </t>
  </si>
  <si>
    <t xml:space="preserve">N5363800 </t>
  </si>
  <si>
    <t xml:space="preserve">MD-631 Ksenonska žarnica </t>
  </si>
  <si>
    <t xml:space="preserve">VAN280225 </t>
  </si>
  <si>
    <t xml:space="preserve">Set filtrov in silca gela GV-700 </t>
  </si>
  <si>
    <t xml:space="preserve">E04VAN600070 </t>
  </si>
  <si>
    <t xml:space="preserve">Maintenance Kit EDC Plus </t>
  </si>
  <si>
    <t>M4037400</t>
  </si>
  <si>
    <t>Regulator pretoka miniETD2</t>
  </si>
  <si>
    <t xml:space="preserve">M8245430 </t>
  </si>
  <si>
    <t>Sito z ohišjem</t>
  </si>
  <si>
    <t>M9164242</t>
  </si>
  <si>
    <t>Odjemnik/Suction lance</t>
  </si>
  <si>
    <t>M2398972</t>
  </si>
  <si>
    <t>Filter grobi</t>
  </si>
  <si>
    <t xml:space="preserve">M7640961 </t>
  </si>
  <si>
    <t>Izmetna črpalka B20B2</t>
  </si>
  <si>
    <t>K10011134</t>
  </si>
  <si>
    <t>OFP-2 glava črpalke</t>
  </si>
  <si>
    <t>K10009093</t>
  </si>
  <si>
    <t>OFP.2 podnožje črpalke</t>
  </si>
  <si>
    <t>K7502419</t>
  </si>
  <si>
    <t>OFP glava črpalke</t>
  </si>
  <si>
    <t>RU353500</t>
  </si>
  <si>
    <t>CV-190 konektor</t>
  </si>
  <si>
    <t>GL982800</t>
  </si>
  <si>
    <t>CL-180 konektor</t>
  </si>
  <si>
    <t>GN153500</t>
  </si>
  <si>
    <t>OTV-S7V konektor</t>
  </si>
  <si>
    <t>Rezervni deli za fleksibilne endoskope GIF-H185</t>
  </si>
  <si>
    <t>I017</t>
  </si>
  <si>
    <t>Distalna gumica</t>
  </si>
  <si>
    <t>I903</t>
  </si>
  <si>
    <t>CCD leča</t>
  </si>
  <si>
    <t>I002</t>
  </si>
  <si>
    <t>Celotni uvajalni del</t>
  </si>
  <si>
    <t>I013</t>
  </si>
  <si>
    <t>Distalna kapica</t>
  </si>
  <si>
    <t>I006</t>
  </si>
  <si>
    <t>Uvajlani tubus</t>
  </si>
  <si>
    <t>I035</t>
  </si>
  <si>
    <t>2 LG leče</t>
  </si>
  <si>
    <t>U001</t>
  </si>
  <si>
    <t>Univerzalni tubus</t>
  </si>
  <si>
    <t>C009</t>
  </si>
  <si>
    <t>Priključni konektor</t>
  </si>
  <si>
    <t>I018</t>
  </si>
  <si>
    <t>Šoba</t>
  </si>
  <si>
    <t>B010</t>
  </si>
  <si>
    <t>RL malo kolo</t>
  </si>
  <si>
    <t>S003</t>
  </si>
  <si>
    <t>Tipka 1</t>
  </si>
  <si>
    <t>B009</t>
  </si>
  <si>
    <t>UD veliko kolo</t>
  </si>
  <si>
    <t>I009</t>
  </si>
  <si>
    <t>Delovni kanal</t>
  </si>
  <si>
    <t>Rezervni deli za fleksibilne endoskope PCF-H190DI</t>
  </si>
  <si>
    <t>Rezervni deli za fleksibilne endoskope GIF-EZ1500</t>
  </si>
  <si>
    <t>GR430800</t>
  </si>
  <si>
    <t xml:space="preserve">FE-Knob                               </t>
  </si>
  <si>
    <t>RC647600</t>
  </si>
  <si>
    <t xml:space="preserve">LG-ROD UNIT                           </t>
  </si>
  <si>
    <t>RC667600</t>
  </si>
  <si>
    <t xml:space="preserve">BENDING COVER                         </t>
  </si>
  <si>
    <t>RL586400</t>
  </si>
  <si>
    <t xml:space="preserve">S-CYLINDER UNIT                       </t>
  </si>
  <si>
    <t>RL586600</t>
  </si>
  <si>
    <t xml:space="preserve">AW-CYLINDER TUBE UNIT                 </t>
  </si>
  <si>
    <t>RL587800</t>
  </si>
  <si>
    <t xml:space="preserve">S-COVER UNIT                          </t>
  </si>
  <si>
    <t>RL706000</t>
  </si>
  <si>
    <t xml:space="preserve">S-BODY-LIMU                           </t>
  </si>
  <si>
    <t>RL987600</t>
  </si>
  <si>
    <t xml:space="preserve">UNIVERSAL CORD UNIT                   </t>
  </si>
  <si>
    <t>RU057100</t>
  </si>
  <si>
    <t xml:space="preserve">AW - Tube TH                          </t>
  </si>
  <si>
    <t>RU371500</t>
  </si>
  <si>
    <t xml:space="preserve">J-TUBE UNIT                           </t>
  </si>
  <si>
    <t>RV051400</t>
  </si>
  <si>
    <t xml:space="preserve">2.8T-GI TH                            </t>
  </si>
  <si>
    <t>RV169300</t>
  </si>
  <si>
    <t xml:space="preserve">SCOPE-CONNECTOR UNIT                  </t>
  </si>
  <si>
    <t>RV359900</t>
  </si>
  <si>
    <t xml:space="preserve">BENDING-TUBE UNIT                     </t>
  </si>
  <si>
    <t>RV170200</t>
  </si>
  <si>
    <t>D/E INSERTION UNIT</t>
  </si>
  <si>
    <t>Rezervni deli za fleksibilne endoskope GIF-Q165</t>
  </si>
  <si>
    <t>I034</t>
  </si>
  <si>
    <t>LG leče-velika</t>
  </si>
  <si>
    <t>I037</t>
  </si>
  <si>
    <t>2 LG leče-mala</t>
  </si>
  <si>
    <t>Rezervni deli za fleksibilne endoskope CF-Q165</t>
  </si>
  <si>
    <t>Rezervni deli za fleksibilne endoskope TJF-Q180V</t>
  </si>
  <si>
    <t>LG leča</t>
  </si>
  <si>
    <t>I014</t>
  </si>
  <si>
    <t>Dvigovalec klešč</t>
  </si>
  <si>
    <t>Rezervni deli za fleksibilne endoskope BF-1TH190</t>
  </si>
  <si>
    <t>I011</t>
  </si>
  <si>
    <t>Rezervni deli za fleksibilne endoskope BF-Q190</t>
  </si>
  <si>
    <t>Rezervni deli za fleksibilne endoskope BF-XT190</t>
  </si>
  <si>
    <t>Rezervni deli za fleksibilne endoskope BF-P190</t>
  </si>
  <si>
    <t>Rezervni deli za fleksibilne endoskope BF-1T180 in BF-TQ180</t>
  </si>
  <si>
    <t>Rezervni deli za fleksibilne endoskope BF-1T60</t>
  </si>
  <si>
    <t>Rezervni deli za fleksibilne endoskope LTF-190-10-3D</t>
  </si>
  <si>
    <t>Uvajalni tubus</t>
  </si>
  <si>
    <t>V043</t>
  </si>
  <si>
    <t>Ohišje video konektorja -Slave</t>
  </si>
  <si>
    <t>V042</t>
  </si>
  <si>
    <t>Video konektor -Slave</t>
  </si>
  <si>
    <t>V041</t>
  </si>
  <si>
    <t>Povezovalni kabel -Slave</t>
  </si>
  <si>
    <t>V001</t>
  </si>
  <si>
    <t>Povezovalni kabel</t>
  </si>
  <si>
    <t>V002</t>
  </si>
  <si>
    <t xml:space="preserve">Video konektor </t>
  </si>
  <si>
    <t>V003</t>
  </si>
  <si>
    <t>Ohišje video konektorja</t>
  </si>
  <si>
    <t>Rezervni deli za fleksibilne endoskope LTF-S300-10-3D</t>
  </si>
  <si>
    <t>Uvajalni del</t>
  </si>
  <si>
    <t>Rezervni deli za fleksibilne endoskope ENF-VT3</t>
  </si>
  <si>
    <t>C001</t>
  </si>
  <si>
    <t xml:space="preserve">LG konektor </t>
  </si>
  <si>
    <t>Rezervni deli za fleksibilne endoskope BF-UC190F</t>
  </si>
  <si>
    <t>C002</t>
  </si>
  <si>
    <t>S konektor</t>
  </si>
  <si>
    <t>I022</t>
  </si>
  <si>
    <t>Distalna enota</t>
  </si>
  <si>
    <t>Komplet uvajalni del z uz sondo</t>
  </si>
  <si>
    <t>Drugi rezervni deli za aparate Olympus</t>
  </si>
  <si>
    <t>718793</t>
  </si>
  <si>
    <t>KABEL ZA NEVTRALNE ELEKTRODE OLYMPUS ESG-300</t>
  </si>
  <si>
    <t>111563</t>
  </si>
  <si>
    <t xml:space="preserve">A02915A KABEL ZA PRIKLOP INSTRUMENTOV </t>
  </si>
  <si>
    <t>GT135000</t>
  </si>
  <si>
    <t>S Socket 180   CLV-180</t>
  </si>
  <si>
    <t>RV384900</t>
  </si>
  <si>
    <t>R BACK COVER US  CH-S200-08-LS</t>
  </si>
  <si>
    <t>W7117205</t>
  </si>
  <si>
    <t>Front panel (w/o blue bar)</t>
  </si>
  <si>
    <t>RV132200</t>
  </si>
  <si>
    <t>Repair 3CMOS Cover U CH-S200-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</si>
  <si>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</si>
  <si>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</si>
  <si>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</si>
  <si>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</si>
  <si>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</si>
  <si>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</si>
  <si>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</si>
  <si>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</si>
  <si>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</si>
  <si>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</si>
  <si>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</si>
  <si>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</si>
  <si>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</si>
  <si>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</si>
  <si>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</si>
  <si>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</si>
  <si>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</si>
  <si>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</si>
  <si>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</si>
  <si>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</si>
  <si>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</si>
  <si>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</si>
  <si>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</si>
  <si>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</si>
  <si>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</si>
  <si>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</si>
  <si>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</si>
  <si>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</si>
  <si>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</si>
  <si>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</si>
  <si>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</si>
  <si>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</si>
  <si>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</si>
  <si>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</si>
  <si>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</si>
  <si>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</si>
  <si>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</si>
  <si>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</si>
  <si>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</si>
  <si>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</si>
  <si>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</si>
  <si>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</si>
  <si>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</si>
  <si>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</si>
  <si>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</si>
  <si>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</si>
  <si>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</si>
  <si>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</si>
  <si>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</si>
  <si>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</si>
  <si>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</si>
  <si>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</si>
  <si>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</si>
  <si>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</si>
  <si>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</si>
  <si>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</si>
  <si>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</si>
  <si>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</si>
  <si>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</si>
  <si>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</si>
  <si>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</si>
  <si>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</si>
  <si>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</si>
  <si>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</si>
  <si>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</si>
  <si>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</si>
  <si>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</si>
  <si>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</si>
  <si>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</si>
  <si>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</si>
  <si>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</si>
  <si>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</si>
  <si>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</si>
  <si>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</si>
  <si>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</si>
  <si>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</si>
  <si>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</si>
  <si>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</si>
  <si>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</si>
  <si>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</si>
  <si>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</si>
  <si>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</si>
  <si>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</si>
  <si>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</si>
  <si>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</si>
  <si>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</si>
  <si>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</si>
  <si>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</si>
  <si>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</si>
  <si>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</si>
  <si>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</si>
  <si>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</si>
  <si>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</si>
  <si>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</si>
  <si>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</si>
  <si>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</si>
  <si>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</si>
  <si>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</si>
  <si>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</si>
  <si>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</si>
  <si>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</si>
  <si>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</si>
  <si>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</si>
  <si>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</si>
  <si>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</si>
  <si>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</si>
  <si>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</si>
  <si>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</si>
  <si>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</si>
  <si>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</si>
  <si>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</si>
  <si>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</si>
  <si>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</si>
  <si>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</si>
  <si>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</si>
  <si>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</si>
  <si>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</si>
  <si>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</si>
  <si>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</si>
  <si>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</si>
  <si>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</si>
  <si>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</si>
  <si>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</si>
  <si>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</si>
  <si>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</si>
  <si>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</si>
  <si>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</si>
  <si>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</si>
  <si>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</si>
  <si>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</si>
  <si>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</si>
  <si>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</si>
  <si>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</si>
  <si>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</si>
  <si>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</si>
  <si>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</si>
  <si>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</si>
  <si>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</si>
  <si>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</si>
  <si>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</si>
  <si>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</si>
  <si>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</si>
  <si>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</si>
  <si>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</si>
  <si>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</si>
  <si>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</si>
  <si>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</si>
  <si>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</si>
  <si>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</si>
  <si>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</si>
  <si>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</si>
  <si>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</si>
  <si>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</si>
  <si>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</si>
  <si>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</si>
  <si>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</si>
  <si>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</si>
  <si>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</si>
  <si>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</si>
  <si>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</si>
  <si>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</si>
  <si>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</si>
  <si>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</si>
  <si>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</si>
  <si>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</si>
  <si>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</si>
  <si>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</si>
  <si>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</si>
  <si>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</si>
  <si>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</si>
  <si>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</si>
  <si>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</si>
  <si>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</si>
  <si>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</si>
  <si>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</si>
  <si>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</si>
  <si>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</si>
  <si>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</si>
  <si>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</si>
  <si>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</si>
  <si>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</si>
  <si>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</si>
  <si>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</si>
  <si>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</si>
  <si>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</si>
  <si>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</si>
  <si>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</si>
  <si>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</si>
  <si>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</si>
  <si>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</si>
  <si>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</si>
  <si>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</si>
  <si>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</si>
  <si>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</si>
  <si>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SKUPAJ:</t>
  </si>
  <si>
    <t>SKUPAJ VREDNOST BREZ DDV (EUR) - 1 LETNO OBDOBJE</t>
  </si>
  <si>
    <t>STOPNJA DDV (%)</t>
  </si>
  <si>
    <t>ZNESEK DAVKA</t>
  </si>
  <si>
    <t>SKUPAJ VREDNOST Z DDV (EUR) - 1 LETNO OBDOBJE</t>
  </si>
  <si>
    <t>Žig in podpis ponudnika:</t>
  </si>
  <si>
    <t>Opomba:</t>
  </si>
  <si>
    <t>Ponudnik mora v stolpec »cena na EM brez DDV« vpisati za vsako pozicijo ceno v EUR,  in sicer zaokroženo na dve (2) decimalni mesti. V kolikor ponudnik cene ne vpiše, se šteje, da je nevpisana cena enaka nič (0,00) EUR.</t>
  </si>
  <si>
    <t>Vrednosti v obrazcu so okvirne in predvidene za obdobje enega leta.</t>
  </si>
  <si>
    <t>"Hytrack" Basic License</t>
  </si>
  <si>
    <t>WD10800A</t>
  </si>
  <si>
    <t>15" ELO Commercial Touch Panel</t>
  </si>
  <si>
    <t>U9000228</t>
  </si>
  <si>
    <t>ISM1006553</t>
  </si>
  <si>
    <t>15,6" Monitor na dotik za nCare, ELO</t>
  </si>
  <si>
    <t>E91ELOMONITOR</t>
  </si>
  <si>
    <t>K21C000095</t>
  </si>
  <si>
    <t>3D4K Sony monitor 31" LMD-X310ST</t>
  </si>
  <si>
    <t>E0497706</t>
  </si>
  <si>
    <t>8004681</t>
  </si>
  <si>
    <t>3DV-190 200V Visualization</t>
  </si>
  <si>
    <t>N4491360</t>
  </si>
  <si>
    <t>Antenna unit EC-10, MAJ-2031</t>
  </si>
  <si>
    <t>N4471830</t>
  </si>
  <si>
    <t>APU-300 Argon plazma enota</t>
  </si>
  <si>
    <t>WA90004W</t>
  </si>
  <si>
    <t>B001135</t>
  </si>
  <si>
    <t>B001681</t>
  </si>
  <si>
    <t>BF-1T180 Bronhovideoskop</t>
  </si>
  <si>
    <t>N2117660</t>
  </si>
  <si>
    <t>BF-1T30 BRONCHOFIBERSCOPE</t>
  </si>
  <si>
    <t>BF-1T60 FIBERBRONCHOSCOPE</t>
  </si>
  <si>
    <t>N3630160</t>
  </si>
  <si>
    <t>N3820360</t>
  </si>
  <si>
    <t>BF-1TH190 BRONCHOVIDEOSCOPE</t>
  </si>
  <si>
    <t>N3828830</t>
  </si>
  <si>
    <t>BF-1TQ180 VIDEOBRONCHOSCOPE (disc)</t>
  </si>
  <si>
    <t>N3820960</t>
  </si>
  <si>
    <t>BF-P190 BRONCHOVIDEOSCOPE</t>
  </si>
  <si>
    <t>N4503930</t>
  </si>
  <si>
    <t>BF-P40 BRONHOFIBERSKOP</t>
  </si>
  <si>
    <t>BF-Q190 BRONCHOVIDEOSCOPE</t>
  </si>
  <si>
    <t>N3828930</t>
  </si>
  <si>
    <t>BF-UC190F EBUS Bronchoscope</t>
  </si>
  <si>
    <t>N5433650</t>
  </si>
  <si>
    <t>7211595</t>
  </si>
  <si>
    <t>BF-XP60 FIBERBRONCHOSCOPE</t>
  </si>
  <si>
    <t>N3630260</t>
  </si>
  <si>
    <t>BF-XT190</t>
  </si>
  <si>
    <t>N5784860</t>
  </si>
  <si>
    <t>BF-XT40 FIBERBRONCHOSCOPE</t>
  </si>
  <si>
    <t>BF-XT40#OES BRONCHOFIBERSCOPE</t>
  </si>
  <si>
    <t>Camera "OTV-S6H-1NA" video, he</t>
  </si>
  <si>
    <t>A9703</t>
  </si>
  <si>
    <t>Camera head "OTV-S7H-1D-L08E",</t>
  </si>
  <si>
    <t>N1013740</t>
  </si>
  <si>
    <t xml:space="preserve">NI ZNANA </t>
  </si>
  <si>
    <t>Camera head "OTV-S7H-1N", filt</t>
  </si>
  <si>
    <t>N1012640</t>
  </si>
  <si>
    <t>7810140.</t>
  </si>
  <si>
    <t>Camera head "OTV-S7H-NA-12Q" (disc)</t>
  </si>
  <si>
    <t>N1013540</t>
  </si>
  <si>
    <t>Camera head "OTV-S7H-NA-12Q",</t>
  </si>
  <si>
    <t>Camera head OTV-S7ProH-FD, PDD</t>
  </si>
  <si>
    <t>N2487040</t>
  </si>
  <si>
    <t>CF-Q165I EXERA II Video Colon.</t>
  </si>
  <si>
    <t>N2117030</t>
  </si>
  <si>
    <t>CF-Q165I VIDEOCOLONOSCOPE</t>
  </si>
  <si>
    <t>CH-S200-08-LB HD Camera Head</t>
  </si>
  <si>
    <t>N6131760</t>
  </si>
  <si>
    <t>7200358</t>
  </si>
  <si>
    <t>Cistoskop CYF-5A, fleksibilni</t>
  </si>
  <si>
    <t>WA20811A</t>
  </si>
  <si>
    <t>W600382</t>
  </si>
  <si>
    <t>CLE-F10 OES COLD LIGHT SUPPLY</t>
  </si>
  <si>
    <t>CLH-SC</t>
  </si>
  <si>
    <t>A4959</t>
  </si>
  <si>
    <t>CLV-160</t>
  </si>
  <si>
    <t>CLV-160 Xenon vir svetlobe</t>
  </si>
  <si>
    <t>CLV-180 Ksenon.izvor svetlobe</t>
  </si>
  <si>
    <t>N2277252</t>
  </si>
  <si>
    <t>CLV-190 XENON LIGHT SOURCE</t>
  </si>
  <si>
    <t>N3643350</t>
  </si>
  <si>
    <t>CLV-S190 Light Source</t>
  </si>
  <si>
    <t>N3643950</t>
  </si>
  <si>
    <t>CLV-S200-IR Lightsource</t>
  </si>
  <si>
    <t>N5427050</t>
  </si>
  <si>
    <t>7211227</t>
  </si>
  <si>
    <t>CLV-S40</t>
  </si>
  <si>
    <t>N1014763</t>
  </si>
  <si>
    <t>CLV-S40 Izvor Svetlobe Xenon</t>
  </si>
  <si>
    <t>CLV-S40Pro-6S Light Source</t>
  </si>
  <si>
    <t>N2638941</t>
  </si>
  <si>
    <t>CLV-S45 120V-240V</t>
  </si>
  <si>
    <t>N3523940</t>
  </si>
  <si>
    <t>CV-1500 PAL W/O</t>
  </si>
  <si>
    <t>CV-1500 PAL W/O POWERCORD (EU)</t>
  </si>
  <si>
    <t>N6011250</t>
  </si>
  <si>
    <t>CV-160 EXERA VIDEO PROCESOR</t>
  </si>
  <si>
    <t>CV-160 VIDEO SYSTEM CENTER</t>
  </si>
  <si>
    <t>CV-180 (disc-N3643260)</t>
  </si>
  <si>
    <t>N2277462</t>
  </si>
  <si>
    <t>CV-180 Videoprocesor</t>
  </si>
  <si>
    <t>CV-190 VIDEO CENTER</t>
  </si>
  <si>
    <t>N3643260</t>
  </si>
  <si>
    <t>E91AQUAB mehčaleč vode Aquabox 35</t>
  </si>
  <si>
    <t>E91AQUABOX35</t>
  </si>
  <si>
    <t>4I-D-20295</t>
  </si>
  <si>
    <t>EDC Plus model B core unit for 8 scopes</t>
  </si>
  <si>
    <t>E0425639</t>
  </si>
  <si>
    <t>NG820087</t>
  </si>
  <si>
    <t>NG822052</t>
  </si>
  <si>
    <t>EDC Plus model D core unit 8</t>
  </si>
  <si>
    <t>E0425640</t>
  </si>
  <si>
    <t>NG822056</t>
  </si>
  <si>
    <t>ENDOEYE FLEX 10mm, LTF-S190-10</t>
  </si>
  <si>
    <t>N3828160</t>
  </si>
  <si>
    <t>ENDOEYE HD II, 10 mm, 30°</t>
  </si>
  <si>
    <t>WA50042A</t>
  </si>
  <si>
    <t>ENDOEYE HD II, 5.4 mm, 30°</t>
  </si>
  <si>
    <t>WA50052A</t>
  </si>
  <si>
    <t>701155</t>
  </si>
  <si>
    <t>ENDOPLASMA ARGON PLASMA (disc)</t>
  </si>
  <si>
    <t>ESG-300 Elektrokirurška enota</t>
  </si>
  <si>
    <t>WA90003W</t>
  </si>
  <si>
    <t>B001794</t>
  </si>
  <si>
    <t>ETD-3 BASIS PAA</t>
  </si>
  <si>
    <t>E0425503</t>
  </si>
  <si>
    <t>ETD4 Basic PAA</t>
  </si>
  <si>
    <t>WD00223A</t>
  </si>
  <si>
    <t>21132544</t>
  </si>
  <si>
    <t>ETD4 Plus PAA</t>
  </si>
  <si>
    <t>WD00222A</t>
  </si>
  <si>
    <t>22142496</t>
  </si>
  <si>
    <t>EU-C60 Ultrazvočni procesor</t>
  </si>
  <si>
    <t>FSN LED Monitor, 26"</t>
  </si>
  <si>
    <t>E91FS-P2603D</t>
  </si>
  <si>
    <t>D26514250016</t>
  </si>
  <si>
    <t>Gas preheater GSH-2, 230V</t>
  </si>
  <si>
    <t>WA58670A</t>
  </si>
  <si>
    <t>GIF-EZ1500 VIDEO-GASTROSKOP</t>
  </si>
  <si>
    <t>GIF-EZ1500</t>
  </si>
  <si>
    <t>GIF-H185, Videogastroskop, EXERA III</t>
  </si>
  <si>
    <t>N4456430</t>
  </si>
  <si>
    <t>2135374</t>
  </si>
  <si>
    <t>GIF-H190 VIDEOGASTROSCOPE</t>
  </si>
  <si>
    <t>N3803040</t>
  </si>
  <si>
    <t>GIF-N180</t>
  </si>
  <si>
    <t>N2116130</t>
  </si>
  <si>
    <t>GIF-Q165 EXERA II Video Gastr.</t>
  </si>
  <si>
    <t>N2116430</t>
  </si>
  <si>
    <t>GIF-Q165 VIDEOGASTROSCOPE</t>
  </si>
  <si>
    <t>N4495930</t>
  </si>
  <si>
    <t>GIF-Q165 VIDEOOGASTROSCOPE</t>
  </si>
  <si>
    <t>GIF-XP190N</t>
  </si>
  <si>
    <t>N3803140</t>
  </si>
  <si>
    <t>GIF-XTQ160 VIDEO GASTROSCOPE</t>
  </si>
  <si>
    <t>N4496130</t>
  </si>
  <si>
    <t>Glava kamere "OTV-S7H-NA-12E",</t>
  </si>
  <si>
    <t>N1013240</t>
  </si>
  <si>
    <t>Glava kamere CH-S200-XZ-EA CH autoclavable</t>
  </si>
  <si>
    <t>N5766550</t>
  </si>
  <si>
    <t>7223332</t>
  </si>
  <si>
    <t>Glava kamere, OTV-S7H-1D-F08E,</t>
  </si>
  <si>
    <t>N1013840</t>
  </si>
  <si>
    <t>SN7401931</t>
  </si>
  <si>
    <t>SN7402054</t>
  </si>
  <si>
    <t>Glava kamereOTV-S7H-1N, filter</t>
  </si>
  <si>
    <t>Grelnik plina GSH-2, 230 V .</t>
  </si>
  <si>
    <t>2101221</t>
  </si>
  <si>
    <t>HD Camera Head, autocl. 12E</t>
  </si>
  <si>
    <t>N2638640</t>
  </si>
  <si>
    <t>HF generator ESG-300</t>
  </si>
  <si>
    <t>B002562</t>
  </si>
  <si>
    <t>HF units ESG-410</t>
  </si>
  <si>
    <t>WA91307W</t>
  </si>
  <si>
    <t>100973</t>
  </si>
  <si>
    <t>IMH-10 Image Management Hub 10</t>
  </si>
  <si>
    <t>N3808460</t>
  </si>
  <si>
    <t>Insuffator,  "UHI-3", 35l/min,</t>
  </si>
  <si>
    <t>A90120A</t>
  </si>
  <si>
    <t>Insufflator, UHI-3, 100-240 V</t>
  </si>
  <si>
    <t>E101290</t>
  </si>
  <si>
    <t>Insufflator, UHI-4, 220-240V</t>
  </si>
  <si>
    <t>N3829670</t>
  </si>
  <si>
    <t>N3829650</t>
  </si>
  <si>
    <t>7262156</t>
  </si>
  <si>
    <t>Izvor svetlobe "CLH-250"</t>
  </si>
  <si>
    <t>A4952</t>
  </si>
  <si>
    <t>Izvor svetlobe, "CLH-250", hal</t>
  </si>
  <si>
    <t>Kamera "OTV-SC", 230V</t>
  </si>
  <si>
    <t>A4898</t>
  </si>
  <si>
    <t>Kamera procesor, VISERA, "OTV-</t>
  </si>
  <si>
    <t>WA97101A</t>
  </si>
  <si>
    <t>KOLPOSKOP OCS-500</t>
  </si>
  <si>
    <t>KS-3 Endoskopski ultrazvočni čistilec</t>
  </si>
  <si>
    <t>KV-5 disc (K10026146)</t>
  </si>
  <si>
    <t>02-08507</t>
  </si>
  <si>
    <t>KV-5 SUCTION PUMP, 7502135</t>
  </si>
  <si>
    <t>KV-6, Aspiracijska črpalka</t>
  </si>
  <si>
    <t>K10026146</t>
  </si>
  <si>
    <t>Laser 445 nm</t>
  </si>
  <si>
    <t>E91LASERWOLF</t>
  </si>
  <si>
    <t>650427-GWAA</t>
  </si>
  <si>
    <t>LMD-2110MD,21"LCD Monitor Sony</t>
  </si>
  <si>
    <t>E91LMD-2110MD</t>
  </si>
  <si>
    <t>LMD-2435MD, Sony monitor, 24"</t>
  </si>
  <si>
    <t>E91LMD2435MD</t>
  </si>
  <si>
    <t>LMD-2735MD, Sony monitor, 27"</t>
  </si>
  <si>
    <t>E91LMD2735MD</t>
  </si>
  <si>
    <t>8005664</t>
  </si>
  <si>
    <t>LTF-190-10-3D EE flex deflect.</t>
  </si>
  <si>
    <t>N4501730</t>
  </si>
  <si>
    <t>LTF-190-10-3D-E EE flex defl.</t>
  </si>
  <si>
    <t>N4501750</t>
  </si>
  <si>
    <t>LTF-S300-10-3D defl. videoscop</t>
  </si>
  <si>
    <t>N5781350</t>
  </si>
  <si>
    <t>2201520</t>
  </si>
  <si>
    <t>MediCap USB200 Med.Vid. Rec.</t>
  </si>
  <si>
    <t>E0424820</t>
  </si>
  <si>
    <t>Mehčalna naprava Mesec 2M 20</t>
  </si>
  <si>
    <t>E91MEHCALECVODE</t>
  </si>
  <si>
    <t>4J-E-21563</t>
  </si>
  <si>
    <t>Monitor LCD, HD, 26 OEV-262H</t>
  </si>
  <si>
    <t>N5374360</t>
  </si>
  <si>
    <t>Monitor OEV-203, 20", 52 cm, S</t>
  </si>
  <si>
    <t>A95206A</t>
  </si>
  <si>
    <t>A411520</t>
  </si>
  <si>
    <t>nCare, Rec, Single, DIR SDI,EU</t>
  </si>
  <si>
    <t>U9000407</t>
  </si>
  <si>
    <t>MX2-311676</t>
  </si>
  <si>
    <t>nCare,Rec,Single,DIR SDI,EU(sucU9000407)</t>
  </si>
  <si>
    <t>U9000240</t>
  </si>
  <si>
    <t>MX2-300853</t>
  </si>
  <si>
    <t>OEV-191 LCD monitor 17"</t>
  </si>
  <si>
    <t>N2032360</t>
  </si>
  <si>
    <t>OEV191 Monitor 19"</t>
  </si>
  <si>
    <t>OEV-203 20"# MONITOR</t>
  </si>
  <si>
    <t>A009090</t>
  </si>
  <si>
    <t>OEV261H 26 Zoll HDTV Monitor</t>
  </si>
  <si>
    <t>N3629160</t>
  </si>
  <si>
    <t>OFP-1 FLUSHING PUMP</t>
  </si>
  <si>
    <t>25-11640</t>
  </si>
  <si>
    <t>OFP-2, Irigacijska črpalka</t>
  </si>
  <si>
    <t>K10001143</t>
  </si>
  <si>
    <t>OTV-S190 Video System Centre</t>
  </si>
  <si>
    <t>N3643860</t>
  </si>
  <si>
    <t>OTV-S200 Processor</t>
  </si>
  <si>
    <t>N5426850</t>
  </si>
  <si>
    <t>7244092</t>
  </si>
  <si>
    <t>OTV-S300 Processor</t>
  </si>
  <si>
    <t>N5426950</t>
  </si>
  <si>
    <t>7141351</t>
  </si>
  <si>
    <t>OTV-S7</t>
  </si>
  <si>
    <t>OTV-S7 Video Procesor</t>
  </si>
  <si>
    <t>N1771840</t>
  </si>
  <si>
    <t>OTV-S7H-1D-F08E Glava kamere</t>
  </si>
  <si>
    <t>OTV-S7H-1N Glava Kamere</t>
  </si>
  <si>
    <t>OTV-S7H-NA-12E Glava kamere</t>
  </si>
  <si>
    <t>OTV-S7V Procesor</t>
  </si>
  <si>
    <t>PCF-H190DI EVIS EXERA III</t>
  </si>
  <si>
    <t>N5374540</t>
  </si>
  <si>
    <t>PROCESNA ENOTA OTV-SC</t>
  </si>
  <si>
    <t>RE-10 for EC-10, Recorder only</t>
  </si>
  <si>
    <t>N4471330</t>
  </si>
  <si>
    <t>SCOPE STORAGE CABINET MODEL "B</t>
  </si>
  <si>
    <t>E0425600</t>
  </si>
  <si>
    <t>SonoSurg-IU</t>
  </si>
  <si>
    <t>N1806061</t>
  </si>
  <si>
    <t>SONY LMD-3251ST-32" 3D Monitor</t>
  </si>
  <si>
    <t>E0497620</t>
  </si>
  <si>
    <t>S0131005094</t>
  </si>
  <si>
    <t>Sony snemalnik HVO-500MD/SUR</t>
  </si>
  <si>
    <t>E91HVO-500MDSUR</t>
  </si>
  <si>
    <t>SurgMaster UES-40 HF-unit,230V</t>
  </si>
  <si>
    <t>N1063440</t>
  </si>
  <si>
    <t>TC-C4 TROLLEY EU SET 2</t>
  </si>
  <si>
    <t>K10029887</t>
  </si>
  <si>
    <t>TC-C4 TROLLEY EU SET 3</t>
  </si>
  <si>
    <t>K10029892</t>
  </si>
  <si>
    <t>22222534</t>
  </si>
  <si>
    <t>TC-E300 voziček za ESG-300</t>
  </si>
  <si>
    <t>K10026806</t>
  </si>
  <si>
    <t>22220915</t>
  </si>
  <si>
    <t>TD-20# MANUAL DISINFECTOR 7340</t>
  </si>
  <si>
    <t>TJF-Q180V</t>
  </si>
  <si>
    <t>N5383430</t>
  </si>
  <si>
    <t>TJF-Q180V incl. ET's (Kit)</t>
  </si>
  <si>
    <t>E0425507</t>
  </si>
  <si>
    <t>TJF-Q190V W/BS (EU)</t>
  </si>
  <si>
    <t>N5425051</t>
  </si>
  <si>
    <t>2226671</t>
  </si>
  <si>
    <t>TROLLEY TC-G2, COMPACT, 1170MM</t>
  </si>
  <si>
    <t>K7504123</t>
  </si>
  <si>
    <t>UCR - CO2 insuflacijska enota .</t>
  </si>
  <si>
    <t>N3493240</t>
  </si>
  <si>
    <t>URF-V2 flex. videoureteroscope</t>
  </si>
  <si>
    <t>N4506330</t>
  </si>
  <si>
    <t>URF-V3 flex. videoureteroscope</t>
  </si>
  <si>
    <t>N5782030</t>
  </si>
  <si>
    <t>UZ aparat Echoson ARIETTA 750VE  ENDO - SET</t>
  </si>
  <si>
    <t>E91ARIETTA</t>
  </si>
  <si>
    <t>G3170851</t>
  </si>
  <si>
    <t>Video Laparoskop, 10 mm</t>
  </si>
  <si>
    <t>A50000A</t>
  </si>
  <si>
    <t>Video laringoskop ENF-VT3 (OEKG)</t>
  </si>
  <si>
    <t>N6007250</t>
  </si>
  <si>
    <t>7220864</t>
  </si>
  <si>
    <t>7220865</t>
  </si>
  <si>
    <t>Videotelescope"ENDOEYE3D",0°</t>
  </si>
  <si>
    <t>WA50080A</t>
  </si>
  <si>
    <t>700246</t>
  </si>
  <si>
    <t>WM-NP1 ENDOSKOPSKI VOZICEK</t>
  </si>
  <si>
    <t>K10000287</t>
  </si>
  <si>
    <t>WM-NP1 Endoskopski voziček</t>
  </si>
  <si>
    <t>WM-NP2 Set 1 Endo. voziček</t>
  </si>
  <si>
    <t>K10021765</t>
  </si>
  <si>
    <t>WM-NP3 MOBILE WORKSTATION EU</t>
  </si>
  <si>
    <t>K10035360</t>
  </si>
  <si>
    <t>22210397</t>
  </si>
  <si>
    <t>WM-SC Endoskopski voziček</t>
  </si>
  <si>
    <t>K7504109</t>
  </si>
  <si>
    <t>ZNESEK DAVKA (EUR)</t>
  </si>
  <si>
    <t>SKLOP 1 - PODSKLOP 2</t>
  </si>
  <si>
    <t>REDNO LETNO PREVENTIVNO VZDRŽEVANJE MEDICINSKE OPREME  PROIZVAJALCA OLYMPUS</t>
  </si>
  <si>
    <t xml:space="preserve"> </t>
  </si>
  <si>
    <t>PREDRAČUN ZA SKLOP 1 - REKAPITULACIJA</t>
  </si>
  <si>
    <t>VZDRŽEVANJE MEDICINSKE OPREME PROIZVAJALCA OLYMPUS</t>
  </si>
  <si>
    <t>PREDRAČUN ZA SKLOP 1 – Podsklop 1                               (SKUPNA LETNA VREDNOST ZA PODSKLOP 1)</t>
  </si>
  <si>
    <t>PREDRAČUN ZA SKLOP 1 – Podsklop 2                               (SKUPNA LETNA VREDNOST ZA PODSKLOP 2)</t>
  </si>
  <si>
    <t>Končna vrednost ponudbe za sklop 1 v EUR brez DDV</t>
  </si>
  <si>
    <t>Skupna letna vrednost brez DDV (EUR)</t>
  </si>
  <si>
    <t>Ponudnik mora v stolpec "Cena na EM brez DDV" vpisati za vsako pozicijo ceno v EUR, in sicer zaokroženo na dve (2) decimalni mesti. V kolikor ponudnik cene ne vpiše, se šteje, da je nevpisana cena enaka nič (0,00) EUR.</t>
  </si>
  <si>
    <t>Številka ponudbe:_____________________</t>
  </si>
  <si>
    <t>Datum:_______________________________</t>
  </si>
  <si>
    <t>Datum:_____________________________________________________</t>
  </si>
  <si>
    <t>Številka ponudbe:___________________________________________</t>
  </si>
  <si>
    <t>Datum:________________________________________________</t>
  </si>
  <si>
    <t>Številka ponudbe:______________________________________</t>
  </si>
  <si>
    <t>Naziv naprave</t>
  </si>
  <si>
    <t>Oznaka</t>
  </si>
  <si>
    <t>Serijska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</si>
</sst>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2" borderId="7" xfId="0" applyFont="1" applyFill="1" applyBorder="1"/>
    <xf numFmtId="0" fontId="2" fillId="0" borderId="7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9" fillId="0" borderId="0" xfId="0" applyFont="1"/>
    <xf numFmtId="0" fontId="10" fillId="0" borderId="0" xfId="0" applyFont="1"/>
    <xf numFmtId="0" fontId="1" fillId="2" borderId="7" xfId="0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2" fontId="2" fillId="0" borderId="7" xfId="0" applyNumberFormat="1" applyFont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2" fontId="1" fillId="2" borderId="7" xfId="0" applyNumberFormat="1" applyFont="1" applyFill="1" applyBorder="1" applyAlignment="1">
      <alignment vertical="center"/>
    </xf>
    <xf numFmtId="0" fontId="2" fillId="0" borderId="0" xfId="0" applyFont="1" applyAlignment="1">
      <alignment wrapText="1"/>
    </xf>
    <xf numFmtId="2" fontId="1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2" fontId="7" fillId="0" borderId="0" xfId="0" applyNumberFormat="1" applyFont="1"/>
    <xf numFmtId="0" fontId="3" fillId="0" borderId="0" xfId="0" applyFont="1" applyAlignment="1">
      <alignment horizontal="center"/>
    </xf>
    <xf numFmtId="2" fontId="4" fillId="0" borderId="0" xfId="0" applyNumberFormat="1" applyFont="1" applyAlignment="1">
      <alignment horizontal="right"/>
    </xf>
    <xf numFmtId="0" fontId="3" fillId="0" borderId="0" xfId="0" applyFont="1"/>
    <xf numFmtId="2" fontId="3" fillId="0" borderId="0" xfId="0" applyNumberFormat="1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top" wrapText="1"/>
    </xf>
    <xf numFmtId="0" fontId="4" fillId="2" borderId="26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center" vertical="center"/>
    </xf>
    <xf numFmtId="2" fontId="5" fillId="2" borderId="28" xfId="0" applyNumberFormat="1" applyFont="1" applyFill="1" applyBorder="1" applyAlignment="1">
      <alignment horizontal="center" vertical="center"/>
    </xf>
    <xf numFmtId="2" fontId="5" fillId="2" borderId="29" xfId="0" applyNumberFormat="1" applyFont="1" applyFill="1" applyBorder="1" applyAlignment="1">
      <alignment horizontal="right" vertical="center"/>
    </xf>
    <xf numFmtId="0" fontId="1" fillId="2" borderId="2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/>
    </xf>
    <xf numFmtId="2" fontId="4" fillId="2" borderId="30" xfId="0" applyNumberFormat="1" applyFont="1" applyFill="1" applyBorder="1" applyAlignment="1">
      <alignment horizontal="right" vertical="center"/>
    </xf>
    <xf numFmtId="0" fontId="5" fillId="3" borderId="7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2" fontId="4" fillId="2" borderId="12" xfId="0" applyNumberFormat="1" applyFont="1" applyFill="1" applyBorder="1" applyAlignment="1">
      <alignment horizontal="right" vertical="center"/>
    </xf>
    <xf numFmtId="0" fontId="5" fillId="3" borderId="7" xfId="0" applyFont="1" applyFill="1" applyBorder="1" applyAlignment="1">
      <alignment horizontal="left" wrapText="1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/>
    <xf numFmtId="0" fontId="1" fillId="2" borderId="24" xfId="0" applyFont="1" applyFill="1" applyBorder="1"/>
    <xf numFmtId="0" fontId="2" fillId="2" borderId="24" xfId="0" applyFont="1" applyFill="1" applyBorder="1" applyAlignment="1">
      <alignment horizontal="center"/>
    </xf>
    <xf numFmtId="2" fontId="2" fillId="2" borderId="25" xfId="0" applyNumberFormat="1" applyFont="1" applyFill="1" applyBorder="1"/>
    <xf numFmtId="2" fontId="2" fillId="2" borderId="31" xfId="0" applyNumberFormat="1" applyFont="1" applyFill="1" applyBorder="1"/>
    <xf numFmtId="2" fontId="2" fillId="2" borderId="7" xfId="0" applyNumberFormat="1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11" xfId="0" applyFont="1" applyBorder="1" applyProtection="1">
      <protection locked="0"/>
    </xf>
    <xf numFmtId="0" fontId="2" fillId="0" borderId="0" xfId="0" applyFont="1" applyProtection="1">
      <protection locked="0"/>
    </xf>
    <xf numFmtId="2" fontId="5" fillId="3" borderId="7" xfId="0" applyNumberFormat="1" applyFont="1" applyFill="1" applyBorder="1" applyAlignment="1" applyProtection="1">
      <alignment horizontal="center" vertical="center"/>
      <protection locked="0"/>
    </xf>
    <xf numFmtId="2" fontId="5" fillId="2" borderId="11" xfId="0" applyNumberFormat="1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Alignment="1">
      <alignment horizontal="center"/>
    </xf>
    <xf numFmtId="2" fontId="4" fillId="2" borderId="3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2" fontId="2" fillId="0" borderId="8" xfId="0" applyNumberFormat="1" applyFont="1" applyBorder="1"/>
    <xf numFmtId="0" fontId="8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0" fontId="8" fillId="0" borderId="10" xfId="0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center"/>
    </xf>
    <xf numFmtId="2" fontId="2" fillId="0" borderId="18" xfId="0" applyNumberFormat="1" applyFont="1" applyBorder="1"/>
    <xf numFmtId="0" fontId="2" fillId="2" borderId="15" xfId="0" applyFont="1" applyFill="1" applyBorder="1" applyAlignment="1">
      <alignment horizontal="center"/>
    </xf>
    <xf numFmtId="0" fontId="1" fillId="2" borderId="16" xfId="0" applyFont="1" applyFill="1" applyBorder="1"/>
    <xf numFmtId="0" fontId="2" fillId="2" borderId="16" xfId="0" applyFont="1" applyFill="1" applyBorder="1"/>
    <xf numFmtId="2" fontId="2" fillId="2" borderId="16" xfId="0" applyNumberFormat="1" applyFont="1" applyFill="1" applyBorder="1"/>
    <xf numFmtId="2" fontId="2" fillId="2" borderId="17" xfId="0" applyNumberFormat="1" applyFont="1" applyFill="1" applyBorder="1"/>
    <xf numFmtId="2" fontId="2" fillId="2" borderId="13" xfId="0" applyNumberFormat="1" applyFont="1" applyFill="1" applyBorder="1"/>
    <xf numFmtId="2" fontId="2" fillId="2" borderId="4" xfId="0" applyNumberFormat="1" applyFont="1" applyFill="1" applyBorder="1"/>
    <xf numFmtId="2" fontId="2" fillId="2" borderId="8" xfId="0" applyNumberFormat="1" applyFont="1" applyFill="1" applyBorder="1"/>
    <xf numFmtId="2" fontId="2" fillId="2" borderId="14" xfId="0" applyNumberFormat="1" applyFont="1" applyFill="1" applyBorder="1"/>
    <xf numFmtId="2" fontId="2" fillId="0" borderId="7" xfId="0" applyNumberFormat="1" applyFont="1" applyBorder="1" applyProtection="1">
      <protection locked="0"/>
    </xf>
    <xf numFmtId="0" fontId="4" fillId="2" borderId="7" xfId="0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/>
    </xf>
    <xf numFmtId="2" fontId="5" fillId="3" borderId="7" xfId="0" applyNumberFormat="1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left"/>
    </xf>
    <xf numFmtId="0" fontId="8" fillId="3" borderId="7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2:M242"/>
  <sheetViews>
    <sheetView zoomScaleNormal="100" workbookViewId="0">
      <selection activeCell="L18" sqref="L18"/>
    </sheetView>
  </sheetViews>
  <sheetFormatPr defaultRowHeight="14.25" x14ac:dyDescent="0.2"/>
  <cols>
    <col min="1" max="1" width="4.7109375" style="18" customWidth="1"/>
    <col min="2" max="2" width="14.140625" style="19" customWidth="1"/>
    <col min="3" max="3" width="57.5703125" style="19" customWidth="1"/>
    <col min="4" max="4" width="7.85546875" style="18" customWidth="1"/>
    <col min="5" max="5" width="8.42578125" style="18" bestFit="1" customWidth="1"/>
    <col min="6" max="6" width="12.140625" style="20" customWidth="1"/>
    <col min="7" max="7" width="17" style="20" customWidth="1"/>
    <col min="8" max="16384" width="9.140625" style="19"/>
  </cols>
  <sheetData>
    <row r="2" spans="1:7" ht="20.100000000000001" customHeight="1" x14ac:dyDescent="0.2">
      <c r="B2" s="63" t="s">
        <v>0</v>
      </c>
      <c r="C2" s="64"/>
      <c r="D2" s="65"/>
    </row>
    <row r="3" spans="1:7" ht="20.100000000000001" customHeight="1" x14ac:dyDescent="0.2">
      <c r="B3" s="66"/>
      <c r="C3" s="67"/>
      <c r="D3" s="65"/>
    </row>
    <row r="4" spans="1:7" ht="20.100000000000001" customHeight="1" x14ac:dyDescent="0.2">
      <c r="B4" s="66"/>
      <c r="C4" s="68"/>
      <c r="D4" s="65"/>
    </row>
    <row r="5" spans="1:7" ht="20.100000000000001" customHeight="1" x14ac:dyDescent="0.2">
      <c r="B5" s="66"/>
      <c r="C5" s="67"/>
      <c r="D5" s="65"/>
    </row>
    <row r="6" spans="1:7" ht="20.100000000000001" customHeight="1" x14ac:dyDescent="0.2">
      <c r="B6" s="69"/>
      <c r="C6" s="64"/>
      <c r="D6" s="65"/>
    </row>
    <row r="7" spans="1:7" ht="20.100000000000001" customHeight="1" x14ac:dyDescent="0.2">
      <c r="B7" s="63" t="s">
        <v>735</v>
      </c>
      <c r="C7" s="64"/>
      <c r="D7" s="65"/>
    </row>
    <row r="8" spans="1:7" ht="20.100000000000001" customHeight="1" x14ac:dyDescent="0.2">
      <c r="B8" s="63" t="s">
        <v>734</v>
      </c>
      <c r="C8" s="64"/>
      <c r="D8" s="65" t="s">
        <v>722</v>
      </c>
    </row>
    <row r="9" spans="1:7" x14ac:dyDescent="0.2">
      <c r="B9" s="64"/>
      <c r="C9" s="64"/>
      <c r="D9" s="65"/>
    </row>
    <row r="11" spans="1:7" ht="15" x14ac:dyDescent="0.25">
      <c r="B11" s="104" t="s">
        <v>1</v>
      </c>
      <c r="C11" s="104"/>
      <c r="D11" s="104"/>
      <c r="E11" s="104"/>
      <c r="F11" s="104"/>
      <c r="G11" s="22"/>
    </row>
    <row r="12" spans="1:7" ht="15" x14ac:dyDescent="0.25">
      <c r="B12" s="23" t="s">
        <v>2</v>
      </c>
      <c r="C12" s="23"/>
      <c r="D12" s="21"/>
      <c r="E12" s="21"/>
      <c r="F12" s="24"/>
      <c r="G12" s="22"/>
    </row>
    <row r="15" spans="1:7" ht="39.950000000000003" customHeight="1" x14ac:dyDescent="0.2">
      <c r="A15" s="94" t="s">
        <v>3</v>
      </c>
      <c r="B15" s="94" t="s">
        <v>4</v>
      </c>
      <c r="C15" s="94" t="s">
        <v>5</v>
      </c>
      <c r="D15" s="94" t="s">
        <v>6</v>
      </c>
      <c r="E15" s="94" t="s">
        <v>7</v>
      </c>
      <c r="F15" s="95" t="s">
        <v>8</v>
      </c>
      <c r="G15" s="95" t="s">
        <v>9</v>
      </c>
    </row>
    <row r="16" spans="1:7" ht="39.950000000000003" customHeight="1" x14ac:dyDescent="0.2">
      <c r="A16" s="96" t="s">
        <v>10</v>
      </c>
      <c r="B16" s="29"/>
      <c r="C16" s="30" t="s">
        <v>11</v>
      </c>
      <c r="D16" s="31" t="s">
        <v>12</v>
      </c>
      <c r="E16" s="31">
        <v>100</v>
      </c>
      <c r="F16" s="70">
        <v>0</v>
      </c>
      <c r="G16" s="97">
        <f>E16*F16</f>
        <v>0</v>
      </c>
    </row>
    <row r="17" spans="1:7" ht="39.950000000000003" customHeight="1" x14ac:dyDescent="0.2">
      <c r="A17" s="31" t="s">
        <v>13</v>
      </c>
      <c r="B17" s="32"/>
      <c r="C17" s="30" t="s">
        <v>14</v>
      </c>
      <c r="D17" s="31" t="s">
        <v>15</v>
      </c>
      <c r="E17" s="31">
        <v>25</v>
      </c>
      <c r="F17" s="70">
        <v>0</v>
      </c>
      <c r="G17" s="97">
        <f t="shared" ref="G17:G81" si="0">E17*F17</f>
        <v>0</v>
      </c>
    </row>
    <row r="18" spans="1:7" ht="39.950000000000003" customHeight="1" x14ac:dyDescent="0.2">
      <c r="A18" s="31" t="s">
        <v>16</v>
      </c>
      <c r="B18" s="32"/>
      <c r="C18" s="30" t="s">
        <v>17</v>
      </c>
      <c r="D18" s="31" t="s">
        <v>18</v>
      </c>
      <c r="E18" s="31">
        <v>100</v>
      </c>
      <c r="F18" s="70">
        <v>0</v>
      </c>
      <c r="G18" s="97">
        <f t="shared" si="0"/>
        <v>0</v>
      </c>
    </row>
    <row r="19" spans="1:7" ht="39.950000000000003" customHeight="1" x14ac:dyDescent="0.2">
      <c r="A19" s="33"/>
      <c r="B19" s="34"/>
      <c r="C19" s="35" t="s">
        <v>397</v>
      </c>
      <c r="D19" s="36"/>
      <c r="E19" s="36"/>
      <c r="F19" s="37"/>
      <c r="G19" s="38">
        <f>SUM(G16:G18)</f>
        <v>0</v>
      </c>
    </row>
    <row r="20" spans="1:7" ht="20.100000000000001" customHeight="1" x14ac:dyDescent="0.2">
      <c r="A20" s="39"/>
      <c r="B20" s="40"/>
      <c r="C20" s="41" t="s">
        <v>19</v>
      </c>
      <c r="D20" s="42"/>
      <c r="E20" s="42"/>
      <c r="F20" s="43"/>
      <c r="G20" s="44"/>
    </row>
    <row r="21" spans="1:7" ht="20.100000000000001" customHeight="1" x14ac:dyDescent="0.2">
      <c r="A21" s="98" t="s">
        <v>203</v>
      </c>
      <c r="B21" s="45" t="s">
        <v>20</v>
      </c>
      <c r="C21" s="45" t="s">
        <v>21</v>
      </c>
      <c r="D21" s="46" t="s">
        <v>22</v>
      </c>
      <c r="E21" s="46">
        <v>3</v>
      </c>
      <c r="F21" s="70">
        <v>0</v>
      </c>
      <c r="G21" s="97">
        <f t="shared" si="0"/>
        <v>0</v>
      </c>
    </row>
    <row r="22" spans="1:7" ht="20.100000000000001" customHeight="1" x14ac:dyDescent="0.2">
      <c r="A22" s="98" t="s">
        <v>204</v>
      </c>
      <c r="B22" s="45" t="s">
        <v>23</v>
      </c>
      <c r="C22" s="45" t="s">
        <v>24</v>
      </c>
      <c r="D22" s="46" t="s">
        <v>22</v>
      </c>
      <c r="E22" s="46">
        <v>3</v>
      </c>
      <c r="F22" s="70">
        <v>0</v>
      </c>
      <c r="G22" s="97">
        <f t="shared" si="0"/>
        <v>0</v>
      </c>
    </row>
    <row r="23" spans="1:7" ht="20.100000000000001" customHeight="1" x14ac:dyDescent="0.2">
      <c r="A23" s="98" t="s">
        <v>205</v>
      </c>
      <c r="B23" s="45" t="s">
        <v>25</v>
      </c>
      <c r="C23" s="45" t="s">
        <v>26</v>
      </c>
      <c r="D23" s="46" t="s">
        <v>22</v>
      </c>
      <c r="E23" s="46">
        <v>3</v>
      </c>
      <c r="F23" s="70">
        <v>0</v>
      </c>
      <c r="G23" s="97">
        <f t="shared" si="0"/>
        <v>0</v>
      </c>
    </row>
    <row r="24" spans="1:7" ht="20.100000000000001" customHeight="1" x14ac:dyDescent="0.2">
      <c r="A24" s="98" t="s">
        <v>206</v>
      </c>
      <c r="B24" s="45" t="s">
        <v>27</v>
      </c>
      <c r="C24" s="45" t="s">
        <v>28</v>
      </c>
      <c r="D24" s="46" t="s">
        <v>22</v>
      </c>
      <c r="E24" s="46">
        <v>2</v>
      </c>
      <c r="F24" s="70">
        <v>0</v>
      </c>
      <c r="G24" s="97">
        <f t="shared" si="0"/>
        <v>0</v>
      </c>
    </row>
    <row r="25" spans="1:7" ht="20.100000000000001" customHeight="1" x14ac:dyDescent="0.2">
      <c r="A25" s="98" t="s">
        <v>207</v>
      </c>
      <c r="B25" s="45" t="s">
        <v>29</v>
      </c>
      <c r="C25" s="45" t="s">
        <v>30</v>
      </c>
      <c r="D25" s="46" t="s">
        <v>22</v>
      </c>
      <c r="E25" s="46">
        <v>2</v>
      </c>
      <c r="F25" s="70">
        <v>0</v>
      </c>
      <c r="G25" s="97">
        <f t="shared" si="0"/>
        <v>0</v>
      </c>
    </row>
    <row r="26" spans="1:7" ht="20.100000000000001" customHeight="1" x14ac:dyDescent="0.2">
      <c r="A26" s="98" t="s">
        <v>208</v>
      </c>
      <c r="B26" s="45" t="s">
        <v>31</v>
      </c>
      <c r="C26" s="45" t="s">
        <v>32</v>
      </c>
      <c r="D26" s="46" t="s">
        <v>22</v>
      </c>
      <c r="E26" s="46">
        <v>2</v>
      </c>
      <c r="F26" s="70">
        <v>0</v>
      </c>
      <c r="G26" s="97">
        <f t="shared" si="0"/>
        <v>0</v>
      </c>
    </row>
    <row r="27" spans="1:7" ht="20.100000000000001" customHeight="1" x14ac:dyDescent="0.2">
      <c r="A27" s="98" t="s">
        <v>209</v>
      </c>
      <c r="B27" s="45" t="s">
        <v>33</v>
      </c>
      <c r="C27" s="45" t="s">
        <v>34</v>
      </c>
      <c r="D27" s="46" t="s">
        <v>22</v>
      </c>
      <c r="E27" s="46">
        <v>3</v>
      </c>
      <c r="F27" s="70">
        <v>0</v>
      </c>
      <c r="G27" s="97">
        <f t="shared" si="0"/>
        <v>0</v>
      </c>
    </row>
    <row r="28" spans="1:7" ht="20.100000000000001" customHeight="1" x14ac:dyDescent="0.2">
      <c r="A28" s="98" t="s">
        <v>210</v>
      </c>
      <c r="B28" s="45" t="s">
        <v>35</v>
      </c>
      <c r="C28" s="45" t="s">
        <v>36</v>
      </c>
      <c r="D28" s="46" t="s">
        <v>22</v>
      </c>
      <c r="E28" s="46">
        <v>3</v>
      </c>
      <c r="F28" s="70">
        <v>0</v>
      </c>
      <c r="G28" s="97">
        <f t="shared" si="0"/>
        <v>0</v>
      </c>
    </row>
    <row r="29" spans="1:7" ht="20.100000000000001" customHeight="1" x14ac:dyDescent="0.2">
      <c r="A29" s="98" t="s">
        <v>211</v>
      </c>
      <c r="B29" s="45" t="s">
        <v>37</v>
      </c>
      <c r="C29" s="45" t="s">
        <v>38</v>
      </c>
      <c r="D29" s="46" t="s">
        <v>22</v>
      </c>
      <c r="E29" s="46">
        <v>3</v>
      </c>
      <c r="F29" s="70">
        <v>0</v>
      </c>
      <c r="G29" s="97">
        <f t="shared" si="0"/>
        <v>0</v>
      </c>
    </row>
    <row r="30" spans="1:7" ht="20.100000000000001" customHeight="1" x14ac:dyDescent="0.2">
      <c r="A30" s="98" t="s">
        <v>212</v>
      </c>
      <c r="B30" s="45" t="s">
        <v>39</v>
      </c>
      <c r="C30" s="45" t="s">
        <v>40</v>
      </c>
      <c r="D30" s="46" t="s">
        <v>22</v>
      </c>
      <c r="E30" s="46">
        <v>6</v>
      </c>
      <c r="F30" s="70">
        <v>0</v>
      </c>
      <c r="G30" s="97">
        <f t="shared" si="0"/>
        <v>0</v>
      </c>
    </row>
    <row r="31" spans="1:7" ht="20.100000000000001" customHeight="1" x14ac:dyDescent="0.2">
      <c r="A31" s="98" t="s">
        <v>213</v>
      </c>
      <c r="B31" s="45" t="s">
        <v>41</v>
      </c>
      <c r="C31" s="45" t="s">
        <v>42</v>
      </c>
      <c r="D31" s="46" t="s">
        <v>22</v>
      </c>
      <c r="E31" s="46">
        <v>6</v>
      </c>
      <c r="F31" s="70">
        <v>0</v>
      </c>
      <c r="G31" s="97">
        <f t="shared" si="0"/>
        <v>0</v>
      </c>
    </row>
    <row r="32" spans="1:7" ht="24.75" customHeight="1" x14ac:dyDescent="0.2">
      <c r="A32" s="98" t="s">
        <v>214</v>
      </c>
      <c r="B32" s="45" t="s">
        <v>43</v>
      </c>
      <c r="C32" s="45" t="s">
        <v>44</v>
      </c>
      <c r="D32" s="46" t="s">
        <v>22</v>
      </c>
      <c r="E32" s="46">
        <v>1</v>
      </c>
      <c r="F32" s="70">
        <v>0</v>
      </c>
      <c r="G32" s="97">
        <f t="shared" si="0"/>
        <v>0</v>
      </c>
    </row>
    <row r="33" spans="1:7" ht="20.100000000000001" customHeight="1" x14ac:dyDescent="0.2">
      <c r="A33" s="98" t="s">
        <v>215</v>
      </c>
      <c r="B33" s="45" t="s">
        <v>45</v>
      </c>
      <c r="C33" s="45" t="s">
        <v>46</v>
      </c>
      <c r="D33" s="46" t="s">
        <v>22</v>
      </c>
      <c r="E33" s="46">
        <v>1</v>
      </c>
      <c r="F33" s="70">
        <v>0</v>
      </c>
      <c r="G33" s="97">
        <f t="shared" si="0"/>
        <v>0</v>
      </c>
    </row>
    <row r="34" spans="1:7" ht="20.100000000000001" customHeight="1" x14ac:dyDescent="0.2">
      <c r="A34" s="98" t="s">
        <v>216</v>
      </c>
      <c r="B34" s="45" t="s">
        <v>47</v>
      </c>
      <c r="C34" s="45" t="s">
        <v>48</v>
      </c>
      <c r="D34" s="46" t="s">
        <v>22</v>
      </c>
      <c r="E34" s="46">
        <v>1</v>
      </c>
      <c r="F34" s="70">
        <v>0</v>
      </c>
      <c r="G34" s="97">
        <f t="shared" si="0"/>
        <v>0</v>
      </c>
    </row>
    <row r="35" spans="1:7" ht="20.100000000000001" customHeight="1" x14ac:dyDescent="0.2">
      <c r="A35" s="98" t="s">
        <v>217</v>
      </c>
      <c r="B35" s="45" t="s">
        <v>49</v>
      </c>
      <c r="C35" s="45" t="s">
        <v>50</v>
      </c>
      <c r="D35" s="46" t="s">
        <v>22</v>
      </c>
      <c r="E35" s="46">
        <v>6</v>
      </c>
      <c r="F35" s="70">
        <v>0</v>
      </c>
      <c r="G35" s="97">
        <f t="shared" si="0"/>
        <v>0</v>
      </c>
    </row>
    <row r="36" spans="1:7" ht="20.100000000000001" customHeight="1" x14ac:dyDescent="0.2">
      <c r="A36" s="98" t="s">
        <v>218</v>
      </c>
      <c r="B36" s="45" t="s">
        <v>51</v>
      </c>
      <c r="C36" s="45" t="s">
        <v>52</v>
      </c>
      <c r="D36" s="46" t="s">
        <v>22</v>
      </c>
      <c r="E36" s="46">
        <v>6</v>
      </c>
      <c r="F36" s="70">
        <v>0</v>
      </c>
      <c r="G36" s="97">
        <f t="shared" si="0"/>
        <v>0</v>
      </c>
    </row>
    <row r="37" spans="1:7" ht="20.100000000000001" customHeight="1" x14ac:dyDescent="0.2">
      <c r="A37" s="98" t="s">
        <v>219</v>
      </c>
      <c r="B37" s="45" t="s">
        <v>53</v>
      </c>
      <c r="C37" s="45" t="s">
        <v>54</v>
      </c>
      <c r="D37" s="46" t="s">
        <v>22</v>
      </c>
      <c r="E37" s="46">
        <v>6</v>
      </c>
      <c r="F37" s="70">
        <v>0</v>
      </c>
      <c r="G37" s="97">
        <f t="shared" si="0"/>
        <v>0</v>
      </c>
    </row>
    <row r="38" spans="1:7" ht="20.100000000000001" customHeight="1" x14ac:dyDescent="0.2">
      <c r="A38" s="98" t="s">
        <v>220</v>
      </c>
      <c r="B38" s="45" t="s">
        <v>55</v>
      </c>
      <c r="C38" s="45" t="s">
        <v>56</v>
      </c>
      <c r="D38" s="46" t="s">
        <v>22</v>
      </c>
      <c r="E38" s="46">
        <v>6</v>
      </c>
      <c r="F38" s="70">
        <v>0</v>
      </c>
      <c r="G38" s="97">
        <f t="shared" si="0"/>
        <v>0</v>
      </c>
    </row>
    <row r="39" spans="1:7" ht="20.100000000000001" customHeight="1" x14ac:dyDescent="0.2">
      <c r="A39" s="98" t="s">
        <v>221</v>
      </c>
      <c r="B39" s="45" t="s">
        <v>57</v>
      </c>
      <c r="C39" s="45" t="s">
        <v>58</v>
      </c>
      <c r="D39" s="46" t="s">
        <v>22</v>
      </c>
      <c r="E39" s="46">
        <v>3</v>
      </c>
      <c r="F39" s="70">
        <v>0</v>
      </c>
      <c r="G39" s="97">
        <f t="shared" si="0"/>
        <v>0</v>
      </c>
    </row>
    <row r="40" spans="1:7" ht="20.100000000000001" customHeight="1" x14ac:dyDescent="0.2">
      <c r="A40" s="98" t="s">
        <v>222</v>
      </c>
      <c r="B40" s="45" t="s">
        <v>59</v>
      </c>
      <c r="C40" s="45" t="s">
        <v>60</v>
      </c>
      <c r="D40" s="46" t="s">
        <v>22</v>
      </c>
      <c r="E40" s="46">
        <v>6</v>
      </c>
      <c r="F40" s="70">
        <v>0</v>
      </c>
      <c r="G40" s="97">
        <f t="shared" si="0"/>
        <v>0</v>
      </c>
    </row>
    <row r="41" spans="1:7" ht="20.100000000000001" customHeight="1" x14ac:dyDescent="0.2">
      <c r="A41" s="98" t="s">
        <v>223</v>
      </c>
      <c r="B41" s="45" t="s">
        <v>61</v>
      </c>
      <c r="C41" s="45" t="s">
        <v>62</v>
      </c>
      <c r="D41" s="46" t="s">
        <v>22</v>
      </c>
      <c r="E41" s="46">
        <v>6</v>
      </c>
      <c r="F41" s="70">
        <v>0</v>
      </c>
      <c r="G41" s="97">
        <f t="shared" si="0"/>
        <v>0</v>
      </c>
    </row>
    <row r="42" spans="1:7" ht="20.100000000000001" customHeight="1" x14ac:dyDescent="0.2">
      <c r="A42" s="98" t="s">
        <v>224</v>
      </c>
      <c r="B42" s="45" t="s">
        <v>63</v>
      </c>
      <c r="C42" s="45" t="s">
        <v>64</v>
      </c>
      <c r="D42" s="46" t="s">
        <v>22</v>
      </c>
      <c r="E42" s="46">
        <v>6</v>
      </c>
      <c r="F42" s="70">
        <v>0</v>
      </c>
      <c r="G42" s="97">
        <f t="shared" si="0"/>
        <v>0</v>
      </c>
    </row>
    <row r="43" spans="1:7" ht="20.100000000000001" customHeight="1" x14ac:dyDescent="0.2">
      <c r="A43" s="98" t="s">
        <v>225</v>
      </c>
      <c r="B43" s="45" t="s">
        <v>65</v>
      </c>
      <c r="C43" s="45" t="s">
        <v>66</v>
      </c>
      <c r="D43" s="46" t="s">
        <v>22</v>
      </c>
      <c r="E43" s="46">
        <v>6</v>
      </c>
      <c r="F43" s="70">
        <v>0</v>
      </c>
      <c r="G43" s="97">
        <f t="shared" si="0"/>
        <v>0</v>
      </c>
    </row>
    <row r="44" spans="1:7" ht="20.100000000000001" customHeight="1" x14ac:dyDescent="0.2">
      <c r="A44" s="98" t="s">
        <v>226</v>
      </c>
      <c r="B44" s="45" t="s">
        <v>67</v>
      </c>
      <c r="C44" s="45" t="s">
        <v>68</v>
      </c>
      <c r="D44" s="46" t="s">
        <v>22</v>
      </c>
      <c r="E44" s="46">
        <v>4</v>
      </c>
      <c r="F44" s="70">
        <v>0</v>
      </c>
      <c r="G44" s="97">
        <f t="shared" si="0"/>
        <v>0</v>
      </c>
    </row>
    <row r="45" spans="1:7" ht="20.100000000000001" customHeight="1" x14ac:dyDescent="0.2">
      <c r="A45" s="98" t="s">
        <v>227</v>
      </c>
      <c r="B45" s="45" t="s">
        <v>69</v>
      </c>
      <c r="C45" s="45" t="s">
        <v>70</v>
      </c>
      <c r="D45" s="46" t="s">
        <v>22</v>
      </c>
      <c r="E45" s="46">
        <v>2</v>
      </c>
      <c r="F45" s="70">
        <v>0</v>
      </c>
      <c r="G45" s="97">
        <f t="shared" si="0"/>
        <v>0</v>
      </c>
    </row>
    <row r="46" spans="1:7" ht="20.100000000000001" customHeight="1" x14ac:dyDescent="0.2">
      <c r="A46" s="98" t="s">
        <v>228</v>
      </c>
      <c r="B46" s="45" t="s">
        <v>71</v>
      </c>
      <c r="C46" s="45" t="s">
        <v>72</v>
      </c>
      <c r="D46" s="46" t="s">
        <v>22</v>
      </c>
      <c r="E46" s="46">
        <v>2</v>
      </c>
      <c r="F46" s="70">
        <v>0</v>
      </c>
      <c r="G46" s="97">
        <f t="shared" si="0"/>
        <v>0</v>
      </c>
    </row>
    <row r="47" spans="1:7" ht="20.100000000000001" customHeight="1" x14ac:dyDescent="0.2">
      <c r="A47" s="98" t="s">
        <v>229</v>
      </c>
      <c r="B47" s="45" t="s">
        <v>73</v>
      </c>
      <c r="C47" s="45" t="s">
        <v>74</v>
      </c>
      <c r="D47" s="46" t="s">
        <v>22</v>
      </c>
      <c r="E47" s="46">
        <v>2</v>
      </c>
      <c r="F47" s="70">
        <v>0</v>
      </c>
      <c r="G47" s="97">
        <f t="shared" si="0"/>
        <v>0</v>
      </c>
    </row>
    <row r="48" spans="1:7" ht="20.100000000000001" customHeight="1" x14ac:dyDescent="0.2">
      <c r="A48" s="98" t="s">
        <v>230</v>
      </c>
      <c r="B48" s="45" t="s">
        <v>75</v>
      </c>
      <c r="C48" s="45" t="s">
        <v>76</v>
      </c>
      <c r="D48" s="46" t="s">
        <v>22</v>
      </c>
      <c r="E48" s="46">
        <v>6</v>
      </c>
      <c r="F48" s="70">
        <v>0</v>
      </c>
      <c r="G48" s="97">
        <f t="shared" si="0"/>
        <v>0</v>
      </c>
    </row>
    <row r="49" spans="1:7" ht="20.100000000000001" customHeight="1" x14ac:dyDescent="0.2">
      <c r="A49" s="98" t="s">
        <v>231</v>
      </c>
      <c r="B49" s="45" t="s">
        <v>77</v>
      </c>
      <c r="C49" s="45" t="s">
        <v>78</v>
      </c>
      <c r="D49" s="46" t="s">
        <v>22</v>
      </c>
      <c r="E49" s="46">
        <v>2</v>
      </c>
      <c r="F49" s="70">
        <v>0</v>
      </c>
      <c r="G49" s="97">
        <f t="shared" si="0"/>
        <v>0</v>
      </c>
    </row>
    <row r="50" spans="1:7" ht="20.100000000000001" customHeight="1" x14ac:dyDescent="0.2">
      <c r="A50" s="98" t="s">
        <v>232</v>
      </c>
      <c r="B50" s="45" t="s">
        <v>79</v>
      </c>
      <c r="C50" s="45" t="s">
        <v>80</v>
      </c>
      <c r="D50" s="46" t="s">
        <v>22</v>
      </c>
      <c r="E50" s="46">
        <v>1</v>
      </c>
      <c r="F50" s="70">
        <v>0</v>
      </c>
      <c r="G50" s="97">
        <f t="shared" si="0"/>
        <v>0</v>
      </c>
    </row>
    <row r="51" spans="1:7" ht="20.100000000000001" customHeight="1" x14ac:dyDescent="0.2">
      <c r="A51" s="98" t="s">
        <v>233</v>
      </c>
      <c r="B51" s="45" t="s">
        <v>81</v>
      </c>
      <c r="C51" s="45" t="s">
        <v>82</v>
      </c>
      <c r="D51" s="46" t="s">
        <v>22</v>
      </c>
      <c r="E51" s="46">
        <v>1</v>
      </c>
      <c r="F51" s="70">
        <v>0</v>
      </c>
      <c r="G51" s="97">
        <f t="shared" si="0"/>
        <v>0</v>
      </c>
    </row>
    <row r="52" spans="1:7" ht="20.100000000000001" customHeight="1" x14ac:dyDescent="0.2">
      <c r="A52" s="98" t="s">
        <v>234</v>
      </c>
      <c r="B52" s="45" t="s">
        <v>83</v>
      </c>
      <c r="C52" s="45" t="s">
        <v>84</v>
      </c>
      <c r="D52" s="46" t="s">
        <v>22</v>
      </c>
      <c r="E52" s="46">
        <v>1</v>
      </c>
      <c r="F52" s="70">
        <v>0</v>
      </c>
      <c r="G52" s="97">
        <f t="shared" si="0"/>
        <v>0</v>
      </c>
    </row>
    <row r="53" spans="1:7" ht="20.100000000000001" customHeight="1" x14ac:dyDescent="0.2">
      <c r="A53" s="98" t="s">
        <v>235</v>
      </c>
      <c r="B53" s="45" t="s">
        <v>85</v>
      </c>
      <c r="C53" s="45" t="s">
        <v>86</v>
      </c>
      <c r="D53" s="46" t="s">
        <v>22</v>
      </c>
      <c r="E53" s="46">
        <v>1</v>
      </c>
      <c r="F53" s="70">
        <v>0</v>
      </c>
      <c r="G53" s="97">
        <f t="shared" si="0"/>
        <v>0</v>
      </c>
    </row>
    <row r="54" spans="1:7" ht="20.100000000000001" customHeight="1" x14ac:dyDescent="0.2">
      <c r="A54" s="98" t="s">
        <v>236</v>
      </c>
      <c r="B54" s="45" t="s">
        <v>87</v>
      </c>
      <c r="C54" s="45" t="s">
        <v>88</v>
      </c>
      <c r="D54" s="46" t="s">
        <v>22</v>
      </c>
      <c r="E54" s="46">
        <v>1</v>
      </c>
      <c r="F54" s="70">
        <v>0</v>
      </c>
      <c r="G54" s="97">
        <f t="shared" si="0"/>
        <v>0</v>
      </c>
    </row>
    <row r="55" spans="1:7" ht="20.100000000000001" customHeight="1" x14ac:dyDescent="0.2">
      <c r="A55" s="98" t="s">
        <v>237</v>
      </c>
      <c r="B55" s="45" t="s">
        <v>89</v>
      </c>
      <c r="C55" s="45" t="s">
        <v>90</v>
      </c>
      <c r="D55" s="46" t="s">
        <v>22</v>
      </c>
      <c r="E55" s="46">
        <v>1</v>
      </c>
      <c r="F55" s="70">
        <v>0</v>
      </c>
      <c r="G55" s="97">
        <f t="shared" si="0"/>
        <v>0</v>
      </c>
    </row>
    <row r="56" spans="1:7" ht="20.100000000000001" customHeight="1" x14ac:dyDescent="0.2">
      <c r="A56" s="47"/>
      <c r="B56" s="48"/>
      <c r="C56" s="41" t="s">
        <v>91</v>
      </c>
      <c r="D56" s="49"/>
      <c r="E56" s="49"/>
      <c r="F56" s="71"/>
      <c r="G56" s="50"/>
    </row>
    <row r="57" spans="1:7" ht="20.100000000000001" customHeight="1" x14ac:dyDescent="0.2">
      <c r="A57" s="98" t="s">
        <v>238</v>
      </c>
      <c r="B57" s="45" t="s">
        <v>92</v>
      </c>
      <c r="C57" s="45" t="s">
        <v>93</v>
      </c>
      <c r="D57" s="46" t="s">
        <v>22</v>
      </c>
      <c r="E57" s="46">
        <v>2</v>
      </c>
      <c r="F57" s="70">
        <v>0</v>
      </c>
      <c r="G57" s="97">
        <f t="shared" si="0"/>
        <v>0</v>
      </c>
    </row>
    <row r="58" spans="1:7" ht="20.100000000000001" customHeight="1" x14ac:dyDescent="0.2">
      <c r="A58" s="98" t="s">
        <v>239</v>
      </c>
      <c r="B58" s="45" t="s">
        <v>94</v>
      </c>
      <c r="C58" s="45" t="s">
        <v>95</v>
      </c>
      <c r="D58" s="46" t="s">
        <v>22</v>
      </c>
      <c r="E58" s="46">
        <v>2</v>
      </c>
      <c r="F58" s="70">
        <v>0</v>
      </c>
      <c r="G58" s="97">
        <f t="shared" si="0"/>
        <v>0</v>
      </c>
    </row>
    <row r="59" spans="1:7" ht="20.100000000000001" customHeight="1" x14ac:dyDescent="0.2">
      <c r="A59" s="98" t="s">
        <v>240</v>
      </c>
      <c r="B59" s="45" t="s">
        <v>96</v>
      </c>
      <c r="C59" s="45" t="s">
        <v>97</v>
      </c>
      <c r="D59" s="46" t="s">
        <v>22</v>
      </c>
      <c r="E59" s="46">
        <v>2</v>
      </c>
      <c r="F59" s="70">
        <v>0</v>
      </c>
      <c r="G59" s="97">
        <f t="shared" si="0"/>
        <v>0</v>
      </c>
    </row>
    <row r="60" spans="1:7" ht="20.100000000000001" customHeight="1" x14ac:dyDescent="0.2">
      <c r="A60" s="98" t="s">
        <v>241</v>
      </c>
      <c r="B60" s="45" t="s">
        <v>98</v>
      </c>
      <c r="C60" s="45" t="s">
        <v>99</v>
      </c>
      <c r="D60" s="46" t="s">
        <v>22</v>
      </c>
      <c r="E60" s="46">
        <v>2</v>
      </c>
      <c r="F60" s="70">
        <v>0</v>
      </c>
      <c r="G60" s="97">
        <f t="shared" si="0"/>
        <v>0</v>
      </c>
    </row>
    <row r="61" spans="1:7" ht="20.100000000000001" customHeight="1" x14ac:dyDescent="0.2">
      <c r="A61" s="98" t="s">
        <v>242</v>
      </c>
      <c r="B61" s="45" t="s">
        <v>100</v>
      </c>
      <c r="C61" s="45" t="s">
        <v>101</v>
      </c>
      <c r="D61" s="46" t="s">
        <v>22</v>
      </c>
      <c r="E61" s="46">
        <v>2</v>
      </c>
      <c r="F61" s="70">
        <v>0</v>
      </c>
      <c r="G61" s="97">
        <f t="shared" si="0"/>
        <v>0</v>
      </c>
    </row>
    <row r="62" spans="1:7" ht="20.100000000000001" customHeight="1" x14ac:dyDescent="0.2">
      <c r="A62" s="98" t="s">
        <v>243</v>
      </c>
      <c r="B62" s="45" t="s">
        <v>102</v>
      </c>
      <c r="C62" s="45" t="s">
        <v>103</v>
      </c>
      <c r="D62" s="46" t="s">
        <v>22</v>
      </c>
      <c r="E62" s="46">
        <v>2</v>
      </c>
      <c r="F62" s="70">
        <v>0</v>
      </c>
      <c r="G62" s="97">
        <f t="shared" si="0"/>
        <v>0</v>
      </c>
    </row>
    <row r="63" spans="1:7" ht="20.100000000000001" customHeight="1" x14ac:dyDescent="0.2">
      <c r="A63" s="98" t="s">
        <v>244</v>
      </c>
      <c r="B63" s="45" t="s">
        <v>104</v>
      </c>
      <c r="C63" s="45" t="s">
        <v>105</v>
      </c>
      <c r="D63" s="46" t="s">
        <v>22</v>
      </c>
      <c r="E63" s="46">
        <v>2</v>
      </c>
      <c r="F63" s="70">
        <v>0</v>
      </c>
      <c r="G63" s="97">
        <f t="shared" si="0"/>
        <v>0</v>
      </c>
    </row>
    <row r="64" spans="1:7" ht="20.100000000000001" customHeight="1" x14ac:dyDescent="0.2">
      <c r="A64" s="98" t="s">
        <v>245</v>
      </c>
      <c r="B64" s="45" t="s">
        <v>106</v>
      </c>
      <c r="C64" s="45" t="s">
        <v>107</v>
      </c>
      <c r="D64" s="46" t="s">
        <v>22</v>
      </c>
      <c r="E64" s="46">
        <v>2</v>
      </c>
      <c r="F64" s="70">
        <v>0</v>
      </c>
      <c r="G64" s="97">
        <f t="shared" si="0"/>
        <v>0</v>
      </c>
    </row>
    <row r="65" spans="1:7" ht="20.100000000000001" customHeight="1" x14ac:dyDescent="0.2">
      <c r="A65" s="98" t="s">
        <v>246</v>
      </c>
      <c r="B65" s="45" t="s">
        <v>108</v>
      </c>
      <c r="C65" s="45" t="s">
        <v>109</v>
      </c>
      <c r="D65" s="46" t="s">
        <v>22</v>
      </c>
      <c r="E65" s="46">
        <v>2</v>
      </c>
      <c r="F65" s="70">
        <v>0</v>
      </c>
      <c r="G65" s="97">
        <f t="shared" si="0"/>
        <v>0</v>
      </c>
    </row>
    <row r="66" spans="1:7" ht="20.100000000000001" customHeight="1" x14ac:dyDescent="0.2">
      <c r="A66" s="98" t="s">
        <v>247</v>
      </c>
      <c r="B66" s="45" t="s">
        <v>110</v>
      </c>
      <c r="C66" s="45" t="s">
        <v>111</v>
      </c>
      <c r="D66" s="46" t="s">
        <v>22</v>
      </c>
      <c r="E66" s="46">
        <v>2</v>
      </c>
      <c r="F66" s="70">
        <v>0</v>
      </c>
      <c r="G66" s="97">
        <f t="shared" si="0"/>
        <v>0</v>
      </c>
    </row>
    <row r="67" spans="1:7" ht="20.100000000000001" customHeight="1" x14ac:dyDescent="0.2">
      <c r="A67" s="98" t="s">
        <v>248</v>
      </c>
      <c r="B67" s="45" t="s">
        <v>112</v>
      </c>
      <c r="C67" s="45" t="s">
        <v>113</v>
      </c>
      <c r="D67" s="46" t="s">
        <v>22</v>
      </c>
      <c r="E67" s="46">
        <v>2</v>
      </c>
      <c r="F67" s="70">
        <v>0</v>
      </c>
      <c r="G67" s="97">
        <f t="shared" si="0"/>
        <v>0</v>
      </c>
    </row>
    <row r="68" spans="1:7" ht="20.100000000000001" customHeight="1" x14ac:dyDescent="0.2">
      <c r="A68" s="98" t="s">
        <v>249</v>
      </c>
      <c r="B68" s="45" t="s">
        <v>114</v>
      </c>
      <c r="C68" s="45" t="s">
        <v>115</v>
      </c>
      <c r="D68" s="46" t="s">
        <v>22</v>
      </c>
      <c r="E68" s="46">
        <v>2</v>
      </c>
      <c r="F68" s="70">
        <v>0</v>
      </c>
      <c r="G68" s="97">
        <f t="shared" si="0"/>
        <v>0</v>
      </c>
    </row>
    <row r="69" spans="1:7" ht="20.100000000000001" customHeight="1" x14ac:dyDescent="0.2">
      <c r="A69" s="98" t="s">
        <v>250</v>
      </c>
      <c r="B69" s="45" t="s">
        <v>116</v>
      </c>
      <c r="C69" s="45" t="s">
        <v>117</v>
      </c>
      <c r="D69" s="46" t="s">
        <v>22</v>
      </c>
      <c r="E69" s="46">
        <v>2</v>
      </c>
      <c r="F69" s="70">
        <v>0</v>
      </c>
      <c r="G69" s="97">
        <f t="shared" si="0"/>
        <v>0</v>
      </c>
    </row>
    <row r="70" spans="1:7" ht="20.100000000000001" customHeight="1" x14ac:dyDescent="0.2">
      <c r="A70" s="47"/>
      <c r="B70" s="48"/>
      <c r="C70" s="41" t="s">
        <v>118</v>
      </c>
      <c r="D70" s="49"/>
      <c r="E70" s="49"/>
      <c r="F70" s="71"/>
      <c r="G70" s="50"/>
    </row>
    <row r="71" spans="1:7" ht="20.100000000000001" customHeight="1" x14ac:dyDescent="0.2">
      <c r="A71" s="98" t="s">
        <v>251</v>
      </c>
      <c r="B71" s="45" t="s">
        <v>92</v>
      </c>
      <c r="C71" s="45" t="s">
        <v>93</v>
      </c>
      <c r="D71" s="46" t="s">
        <v>22</v>
      </c>
      <c r="E71" s="46">
        <v>1</v>
      </c>
      <c r="F71" s="70">
        <v>0</v>
      </c>
      <c r="G71" s="97">
        <f t="shared" si="0"/>
        <v>0</v>
      </c>
    </row>
    <row r="72" spans="1:7" ht="20.100000000000001" customHeight="1" x14ac:dyDescent="0.2">
      <c r="A72" s="98" t="s">
        <v>252</v>
      </c>
      <c r="B72" s="45" t="s">
        <v>96</v>
      </c>
      <c r="C72" s="45" t="s">
        <v>97</v>
      </c>
      <c r="D72" s="46" t="s">
        <v>22</v>
      </c>
      <c r="E72" s="46">
        <v>1</v>
      </c>
      <c r="F72" s="70">
        <v>0</v>
      </c>
      <c r="G72" s="97">
        <f t="shared" si="0"/>
        <v>0</v>
      </c>
    </row>
    <row r="73" spans="1:7" ht="20.100000000000001" customHeight="1" x14ac:dyDescent="0.2">
      <c r="A73" s="98" t="s">
        <v>253</v>
      </c>
      <c r="B73" s="45" t="s">
        <v>98</v>
      </c>
      <c r="C73" s="45" t="s">
        <v>99</v>
      </c>
      <c r="D73" s="46" t="s">
        <v>22</v>
      </c>
      <c r="E73" s="46">
        <v>1</v>
      </c>
      <c r="F73" s="70">
        <v>0</v>
      </c>
      <c r="G73" s="97">
        <f t="shared" si="0"/>
        <v>0</v>
      </c>
    </row>
    <row r="74" spans="1:7" ht="20.100000000000001" customHeight="1" x14ac:dyDescent="0.2">
      <c r="A74" s="98" t="s">
        <v>254</v>
      </c>
      <c r="B74" s="45" t="s">
        <v>100</v>
      </c>
      <c r="C74" s="45" t="s">
        <v>101</v>
      </c>
      <c r="D74" s="46" t="s">
        <v>22</v>
      </c>
      <c r="E74" s="46">
        <v>1</v>
      </c>
      <c r="F74" s="70">
        <v>0</v>
      </c>
      <c r="G74" s="97">
        <f t="shared" si="0"/>
        <v>0</v>
      </c>
    </row>
    <row r="75" spans="1:7" ht="20.100000000000001" customHeight="1" x14ac:dyDescent="0.2">
      <c r="A75" s="98" t="s">
        <v>255</v>
      </c>
      <c r="B75" s="45" t="s">
        <v>102</v>
      </c>
      <c r="C75" s="45" t="s">
        <v>103</v>
      </c>
      <c r="D75" s="46" t="s">
        <v>22</v>
      </c>
      <c r="E75" s="46">
        <v>1</v>
      </c>
      <c r="F75" s="70">
        <v>0</v>
      </c>
      <c r="G75" s="97">
        <f t="shared" si="0"/>
        <v>0</v>
      </c>
    </row>
    <row r="76" spans="1:7" ht="20.100000000000001" customHeight="1" x14ac:dyDescent="0.2">
      <c r="A76" s="98" t="s">
        <v>256</v>
      </c>
      <c r="B76" s="45" t="s">
        <v>104</v>
      </c>
      <c r="C76" s="45" t="s">
        <v>105</v>
      </c>
      <c r="D76" s="46" t="s">
        <v>22</v>
      </c>
      <c r="E76" s="46">
        <v>1</v>
      </c>
      <c r="F76" s="70">
        <v>0</v>
      </c>
      <c r="G76" s="97">
        <f t="shared" si="0"/>
        <v>0</v>
      </c>
    </row>
    <row r="77" spans="1:7" ht="20.100000000000001" customHeight="1" x14ac:dyDescent="0.2">
      <c r="A77" s="98" t="s">
        <v>257</v>
      </c>
      <c r="B77" s="45" t="s">
        <v>106</v>
      </c>
      <c r="C77" s="45" t="s">
        <v>107</v>
      </c>
      <c r="D77" s="46" t="s">
        <v>22</v>
      </c>
      <c r="E77" s="46">
        <v>1</v>
      </c>
      <c r="F77" s="70">
        <v>0</v>
      </c>
      <c r="G77" s="97">
        <f t="shared" si="0"/>
        <v>0</v>
      </c>
    </row>
    <row r="78" spans="1:7" ht="20.100000000000001" customHeight="1" x14ac:dyDescent="0.2">
      <c r="A78" s="98" t="s">
        <v>258</v>
      </c>
      <c r="B78" s="45" t="s">
        <v>108</v>
      </c>
      <c r="C78" s="45" t="s">
        <v>109</v>
      </c>
      <c r="D78" s="46" t="s">
        <v>22</v>
      </c>
      <c r="E78" s="46">
        <v>1</v>
      </c>
      <c r="F78" s="70">
        <v>0</v>
      </c>
      <c r="G78" s="97">
        <f t="shared" si="0"/>
        <v>0</v>
      </c>
    </row>
    <row r="79" spans="1:7" ht="20.100000000000001" customHeight="1" x14ac:dyDescent="0.2">
      <c r="A79" s="98" t="s">
        <v>259</v>
      </c>
      <c r="B79" s="45" t="s">
        <v>110</v>
      </c>
      <c r="C79" s="45" t="s">
        <v>111</v>
      </c>
      <c r="D79" s="46" t="s">
        <v>22</v>
      </c>
      <c r="E79" s="46">
        <v>1</v>
      </c>
      <c r="F79" s="70">
        <v>0</v>
      </c>
      <c r="G79" s="97">
        <f t="shared" si="0"/>
        <v>0</v>
      </c>
    </row>
    <row r="80" spans="1:7" ht="20.100000000000001" customHeight="1" x14ac:dyDescent="0.2">
      <c r="A80" s="98" t="s">
        <v>260</v>
      </c>
      <c r="B80" s="45" t="s">
        <v>112</v>
      </c>
      <c r="C80" s="45" t="s">
        <v>113</v>
      </c>
      <c r="D80" s="46" t="s">
        <v>22</v>
      </c>
      <c r="E80" s="46">
        <v>1</v>
      </c>
      <c r="F80" s="70">
        <v>0</v>
      </c>
      <c r="G80" s="97">
        <f t="shared" si="0"/>
        <v>0</v>
      </c>
    </row>
    <row r="81" spans="1:7" ht="20.100000000000001" customHeight="1" x14ac:dyDescent="0.2">
      <c r="A81" s="98" t="s">
        <v>261</v>
      </c>
      <c r="B81" s="45" t="s">
        <v>114</v>
      </c>
      <c r="C81" s="45" t="s">
        <v>115</v>
      </c>
      <c r="D81" s="46" t="s">
        <v>22</v>
      </c>
      <c r="E81" s="46">
        <v>1</v>
      </c>
      <c r="F81" s="70">
        <v>0</v>
      </c>
      <c r="G81" s="97">
        <f t="shared" si="0"/>
        <v>0</v>
      </c>
    </row>
    <row r="82" spans="1:7" ht="20.100000000000001" customHeight="1" x14ac:dyDescent="0.2">
      <c r="A82" s="98" t="s">
        <v>262</v>
      </c>
      <c r="B82" s="45" t="s">
        <v>116</v>
      </c>
      <c r="C82" s="45" t="s">
        <v>117</v>
      </c>
      <c r="D82" s="46" t="s">
        <v>22</v>
      </c>
      <c r="E82" s="46">
        <v>1</v>
      </c>
      <c r="F82" s="70">
        <v>0</v>
      </c>
      <c r="G82" s="97">
        <f t="shared" ref="G82:G145" si="1">E82*F82</f>
        <v>0</v>
      </c>
    </row>
    <row r="83" spans="1:7" ht="20.100000000000001" customHeight="1" x14ac:dyDescent="0.2">
      <c r="A83" s="47"/>
      <c r="B83" s="48"/>
      <c r="C83" s="41" t="s">
        <v>119</v>
      </c>
      <c r="D83" s="49"/>
      <c r="E83" s="51"/>
      <c r="F83" s="71"/>
      <c r="G83" s="50"/>
    </row>
    <row r="84" spans="1:7" ht="20.100000000000001" customHeight="1" x14ac:dyDescent="0.2">
      <c r="A84" s="98" t="s">
        <v>263</v>
      </c>
      <c r="B84" s="45" t="s">
        <v>120</v>
      </c>
      <c r="C84" s="45" t="s">
        <v>121</v>
      </c>
      <c r="D84" s="46" t="s">
        <v>22</v>
      </c>
      <c r="E84" s="46">
        <v>1</v>
      </c>
      <c r="F84" s="70">
        <v>0</v>
      </c>
      <c r="G84" s="97">
        <f t="shared" si="1"/>
        <v>0</v>
      </c>
    </row>
    <row r="85" spans="1:7" ht="20.100000000000001" customHeight="1" x14ac:dyDescent="0.2">
      <c r="A85" s="98" t="s">
        <v>264</v>
      </c>
      <c r="B85" s="45" t="s">
        <v>122</v>
      </c>
      <c r="C85" s="45" t="s">
        <v>123</v>
      </c>
      <c r="D85" s="46" t="s">
        <v>22</v>
      </c>
      <c r="E85" s="46">
        <v>1</v>
      </c>
      <c r="F85" s="70">
        <v>0</v>
      </c>
      <c r="G85" s="97">
        <f t="shared" si="1"/>
        <v>0</v>
      </c>
    </row>
    <row r="86" spans="1:7" ht="20.100000000000001" customHeight="1" x14ac:dyDescent="0.2">
      <c r="A86" s="98" t="s">
        <v>265</v>
      </c>
      <c r="B86" s="45" t="s">
        <v>124</v>
      </c>
      <c r="C86" s="45" t="s">
        <v>125</v>
      </c>
      <c r="D86" s="46" t="s">
        <v>22</v>
      </c>
      <c r="E86" s="46">
        <v>1</v>
      </c>
      <c r="F86" s="70">
        <v>0</v>
      </c>
      <c r="G86" s="97">
        <f t="shared" si="1"/>
        <v>0</v>
      </c>
    </row>
    <row r="87" spans="1:7" ht="20.100000000000001" customHeight="1" x14ac:dyDescent="0.2">
      <c r="A87" s="98" t="s">
        <v>266</v>
      </c>
      <c r="B87" s="45" t="s">
        <v>126</v>
      </c>
      <c r="C87" s="45" t="s">
        <v>127</v>
      </c>
      <c r="D87" s="46" t="s">
        <v>22</v>
      </c>
      <c r="E87" s="46">
        <v>1</v>
      </c>
      <c r="F87" s="70">
        <v>0</v>
      </c>
      <c r="G87" s="97">
        <f t="shared" si="1"/>
        <v>0</v>
      </c>
    </row>
    <row r="88" spans="1:7" ht="20.100000000000001" customHeight="1" x14ac:dyDescent="0.2">
      <c r="A88" s="98" t="s">
        <v>267</v>
      </c>
      <c r="B88" s="45" t="s">
        <v>128</v>
      </c>
      <c r="C88" s="45" t="s">
        <v>129</v>
      </c>
      <c r="D88" s="46" t="s">
        <v>22</v>
      </c>
      <c r="E88" s="46">
        <v>1</v>
      </c>
      <c r="F88" s="70">
        <v>0</v>
      </c>
      <c r="G88" s="97">
        <f t="shared" si="1"/>
        <v>0</v>
      </c>
    </row>
    <row r="89" spans="1:7" ht="20.100000000000001" customHeight="1" x14ac:dyDescent="0.2">
      <c r="A89" s="98" t="s">
        <v>268</v>
      </c>
      <c r="B89" s="45" t="s">
        <v>130</v>
      </c>
      <c r="C89" s="45" t="s">
        <v>131</v>
      </c>
      <c r="D89" s="46" t="s">
        <v>22</v>
      </c>
      <c r="E89" s="46">
        <v>1</v>
      </c>
      <c r="F89" s="70">
        <v>0</v>
      </c>
      <c r="G89" s="97">
        <f t="shared" si="1"/>
        <v>0</v>
      </c>
    </row>
    <row r="90" spans="1:7" ht="20.100000000000001" customHeight="1" x14ac:dyDescent="0.2">
      <c r="A90" s="98" t="s">
        <v>269</v>
      </c>
      <c r="B90" s="45" t="s">
        <v>132</v>
      </c>
      <c r="C90" s="45" t="s">
        <v>133</v>
      </c>
      <c r="D90" s="46" t="s">
        <v>22</v>
      </c>
      <c r="E90" s="46">
        <v>1</v>
      </c>
      <c r="F90" s="70">
        <v>0</v>
      </c>
      <c r="G90" s="97">
        <f t="shared" si="1"/>
        <v>0</v>
      </c>
    </row>
    <row r="91" spans="1:7" ht="20.100000000000001" customHeight="1" x14ac:dyDescent="0.2">
      <c r="A91" s="98" t="s">
        <v>270</v>
      </c>
      <c r="B91" s="45" t="s">
        <v>134</v>
      </c>
      <c r="C91" s="45" t="s">
        <v>135</v>
      </c>
      <c r="D91" s="46" t="s">
        <v>22</v>
      </c>
      <c r="E91" s="46">
        <v>1</v>
      </c>
      <c r="F91" s="70">
        <v>0</v>
      </c>
      <c r="G91" s="97">
        <f t="shared" si="1"/>
        <v>0</v>
      </c>
    </row>
    <row r="92" spans="1:7" ht="20.100000000000001" customHeight="1" x14ac:dyDescent="0.2">
      <c r="A92" s="98" t="s">
        <v>271</v>
      </c>
      <c r="B92" s="45" t="s">
        <v>136</v>
      </c>
      <c r="C92" s="45" t="s">
        <v>137</v>
      </c>
      <c r="D92" s="46" t="s">
        <v>22</v>
      </c>
      <c r="E92" s="46">
        <v>1</v>
      </c>
      <c r="F92" s="70">
        <v>0</v>
      </c>
      <c r="G92" s="97">
        <f t="shared" si="1"/>
        <v>0</v>
      </c>
    </row>
    <row r="93" spans="1:7" ht="20.100000000000001" customHeight="1" x14ac:dyDescent="0.2">
      <c r="A93" s="98" t="s">
        <v>272</v>
      </c>
      <c r="B93" s="45" t="s">
        <v>138</v>
      </c>
      <c r="C93" s="5" t="s">
        <v>139</v>
      </c>
      <c r="D93" s="46" t="s">
        <v>22</v>
      </c>
      <c r="E93" s="46">
        <v>1</v>
      </c>
      <c r="F93" s="70">
        <v>0</v>
      </c>
      <c r="G93" s="97">
        <f t="shared" si="1"/>
        <v>0</v>
      </c>
    </row>
    <row r="94" spans="1:7" ht="20.100000000000001" customHeight="1" x14ac:dyDescent="0.2">
      <c r="A94" s="98" t="s">
        <v>273</v>
      </c>
      <c r="B94" s="45" t="s">
        <v>140</v>
      </c>
      <c r="C94" s="45" t="s">
        <v>141</v>
      </c>
      <c r="D94" s="46" t="s">
        <v>22</v>
      </c>
      <c r="E94" s="46">
        <v>1</v>
      </c>
      <c r="F94" s="70">
        <v>0</v>
      </c>
      <c r="G94" s="97">
        <f t="shared" si="1"/>
        <v>0</v>
      </c>
    </row>
    <row r="95" spans="1:7" ht="20.100000000000001" customHeight="1" x14ac:dyDescent="0.2">
      <c r="A95" s="98" t="s">
        <v>274</v>
      </c>
      <c r="B95" s="45" t="s">
        <v>142</v>
      </c>
      <c r="C95" s="45" t="s">
        <v>143</v>
      </c>
      <c r="D95" s="46" t="s">
        <v>22</v>
      </c>
      <c r="E95" s="46">
        <v>1</v>
      </c>
      <c r="F95" s="70">
        <v>0</v>
      </c>
      <c r="G95" s="97">
        <f t="shared" si="1"/>
        <v>0</v>
      </c>
    </row>
    <row r="96" spans="1:7" ht="20.100000000000001" customHeight="1" x14ac:dyDescent="0.2">
      <c r="A96" s="98" t="s">
        <v>275</v>
      </c>
      <c r="B96" s="45" t="s">
        <v>144</v>
      </c>
      <c r="C96" s="45" t="s">
        <v>145</v>
      </c>
      <c r="D96" s="46" t="s">
        <v>22</v>
      </c>
      <c r="E96" s="46">
        <v>1</v>
      </c>
      <c r="F96" s="70">
        <v>0</v>
      </c>
      <c r="G96" s="97">
        <f t="shared" si="1"/>
        <v>0</v>
      </c>
    </row>
    <row r="97" spans="1:7" ht="20.100000000000001" customHeight="1" x14ac:dyDescent="0.2">
      <c r="A97" s="98" t="s">
        <v>276</v>
      </c>
      <c r="B97" s="45" t="s">
        <v>146</v>
      </c>
      <c r="C97" s="45" t="s">
        <v>147</v>
      </c>
      <c r="D97" s="46" t="s">
        <v>22</v>
      </c>
      <c r="E97" s="46">
        <v>1</v>
      </c>
      <c r="F97" s="70">
        <v>0</v>
      </c>
      <c r="G97" s="97">
        <f t="shared" si="1"/>
        <v>0</v>
      </c>
    </row>
    <row r="98" spans="1:7" ht="20.100000000000001" customHeight="1" x14ac:dyDescent="0.2">
      <c r="A98" s="52"/>
      <c r="B98" s="40"/>
      <c r="C98" s="41" t="s">
        <v>148</v>
      </c>
      <c r="D98" s="42"/>
      <c r="E98" s="42"/>
      <c r="F98" s="71"/>
      <c r="G98" s="53"/>
    </row>
    <row r="99" spans="1:7" ht="20.100000000000001" customHeight="1" x14ac:dyDescent="0.2">
      <c r="A99" s="98" t="s">
        <v>277</v>
      </c>
      <c r="B99" s="45" t="s">
        <v>92</v>
      </c>
      <c r="C99" s="45" t="s">
        <v>93</v>
      </c>
      <c r="D99" s="46" t="s">
        <v>22</v>
      </c>
      <c r="E99" s="46">
        <v>4</v>
      </c>
      <c r="F99" s="70">
        <v>0</v>
      </c>
      <c r="G99" s="97">
        <f t="shared" si="1"/>
        <v>0</v>
      </c>
    </row>
    <row r="100" spans="1:7" ht="20.100000000000001" customHeight="1" x14ac:dyDescent="0.2">
      <c r="A100" s="98" t="s">
        <v>278</v>
      </c>
      <c r="B100" s="45" t="s">
        <v>96</v>
      </c>
      <c r="C100" s="45" t="s">
        <v>97</v>
      </c>
      <c r="D100" s="46" t="s">
        <v>22</v>
      </c>
      <c r="E100" s="46">
        <v>4</v>
      </c>
      <c r="F100" s="70">
        <v>0</v>
      </c>
      <c r="G100" s="97">
        <f t="shared" si="1"/>
        <v>0</v>
      </c>
    </row>
    <row r="101" spans="1:7" ht="20.100000000000001" customHeight="1" x14ac:dyDescent="0.2">
      <c r="A101" s="98" t="s">
        <v>279</v>
      </c>
      <c r="B101" s="45" t="s">
        <v>98</v>
      </c>
      <c r="C101" s="45" t="s">
        <v>99</v>
      </c>
      <c r="D101" s="46" t="s">
        <v>22</v>
      </c>
      <c r="E101" s="46">
        <v>4</v>
      </c>
      <c r="F101" s="70">
        <v>0</v>
      </c>
      <c r="G101" s="97">
        <f t="shared" si="1"/>
        <v>0</v>
      </c>
    </row>
    <row r="102" spans="1:7" ht="20.100000000000001" customHeight="1" x14ac:dyDescent="0.2">
      <c r="A102" s="98" t="s">
        <v>280</v>
      </c>
      <c r="B102" s="45" t="s">
        <v>100</v>
      </c>
      <c r="C102" s="45" t="s">
        <v>101</v>
      </c>
      <c r="D102" s="46" t="s">
        <v>22</v>
      </c>
      <c r="E102" s="46">
        <v>4</v>
      </c>
      <c r="F102" s="70">
        <v>0</v>
      </c>
      <c r="G102" s="97">
        <f t="shared" si="1"/>
        <v>0</v>
      </c>
    </row>
    <row r="103" spans="1:7" ht="20.100000000000001" customHeight="1" x14ac:dyDescent="0.2">
      <c r="A103" s="98" t="s">
        <v>281</v>
      </c>
      <c r="B103" s="45" t="s">
        <v>149</v>
      </c>
      <c r="C103" s="45" t="s">
        <v>150</v>
      </c>
      <c r="D103" s="46" t="s">
        <v>22</v>
      </c>
      <c r="E103" s="46">
        <v>4</v>
      </c>
      <c r="F103" s="70">
        <v>0</v>
      </c>
      <c r="G103" s="97">
        <f t="shared" si="1"/>
        <v>0</v>
      </c>
    </row>
    <row r="104" spans="1:7" ht="20.100000000000001" customHeight="1" x14ac:dyDescent="0.2">
      <c r="A104" s="98" t="s">
        <v>282</v>
      </c>
      <c r="B104" s="45" t="s">
        <v>151</v>
      </c>
      <c r="C104" s="45" t="s">
        <v>152</v>
      </c>
      <c r="D104" s="46" t="s">
        <v>22</v>
      </c>
      <c r="E104" s="46">
        <v>4</v>
      </c>
      <c r="F104" s="70">
        <v>0</v>
      </c>
      <c r="G104" s="97">
        <f t="shared" si="1"/>
        <v>0</v>
      </c>
    </row>
    <row r="105" spans="1:7" ht="20.100000000000001" customHeight="1" x14ac:dyDescent="0.2">
      <c r="A105" s="98" t="s">
        <v>283</v>
      </c>
      <c r="B105" s="45" t="s">
        <v>104</v>
      </c>
      <c r="C105" s="45" t="s">
        <v>105</v>
      </c>
      <c r="D105" s="46" t="s">
        <v>22</v>
      </c>
      <c r="E105" s="46">
        <v>4</v>
      </c>
      <c r="F105" s="70">
        <v>0</v>
      </c>
      <c r="G105" s="97">
        <f t="shared" si="1"/>
        <v>0</v>
      </c>
    </row>
    <row r="106" spans="1:7" ht="20.100000000000001" customHeight="1" x14ac:dyDescent="0.2">
      <c r="A106" s="98" t="s">
        <v>284</v>
      </c>
      <c r="B106" s="45" t="s">
        <v>108</v>
      </c>
      <c r="C106" s="45" t="s">
        <v>109</v>
      </c>
      <c r="D106" s="46" t="s">
        <v>22</v>
      </c>
      <c r="E106" s="46">
        <v>4</v>
      </c>
      <c r="F106" s="70">
        <v>0</v>
      </c>
      <c r="G106" s="97">
        <f t="shared" si="1"/>
        <v>0</v>
      </c>
    </row>
    <row r="107" spans="1:7" ht="20.100000000000001" customHeight="1" x14ac:dyDescent="0.2">
      <c r="A107" s="98" t="s">
        <v>285</v>
      </c>
      <c r="B107" s="45" t="s">
        <v>110</v>
      </c>
      <c r="C107" s="45" t="s">
        <v>111</v>
      </c>
      <c r="D107" s="46" t="s">
        <v>22</v>
      </c>
      <c r="E107" s="46">
        <v>4</v>
      </c>
      <c r="F107" s="70">
        <v>0</v>
      </c>
      <c r="G107" s="97">
        <f t="shared" si="1"/>
        <v>0</v>
      </c>
    </row>
    <row r="108" spans="1:7" ht="20.100000000000001" customHeight="1" x14ac:dyDescent="0.2">
      <c r="A108" s="98" t="s">
        <v>286</v>
      </c>
      <c r="B108" s="45" t="s">
        <v>114</v>
      </c>
      <c r="C108" s="45" t="s">
        <v>115</v>
      </c>
      <c r="D108" s="46" t="s">
        <v>22</v>
      </c>
      <c r="E108" s="46">
        <v>4</v>
      </c>
      <c r="F108" s="70">
        <v>0</v>
      </c>
      <c r="G108" s="97">
        <f t="shared" si="1"/>
        <v>0</v>
      </c>
    </row>
    <row r="109" spans="1:7" ht="20.100000000000001" customHeight="1" x14ac:dyDescent="0.2">
      <c r="A109" s="98" t="s">
        <v>287</v>
      </c>
      <c r="B109" s="45" t="s">
        <v>116</v>
      </c>
      <c r="C109" s="45" t="s">
        <v>117</v>
      </c>
      <c r="D109" s="46" t="s">
        <v>22</v>
      </c>
      <c r="E109" s="46">
        <v>4</v>
      </c>
      <c r="F109" s="70">
        <v>0</v>
      </c>
      <c r="G109" s="97">
        <f t="shared" si="1"/>
        <v>0</v>
      </c>
    </row>
    <row r="110" spans="1:7" ht="20.100000000000001" customHeight="1" x14ac:dyDescent="0.2">
      <c r="A110" s="98" t="s">
        <v>288</v>
      </c>
      <c r="B110" s="45" t="s">
        <v>112</v>
      </c>
      <c r="C110" s="45" t="s">
        <v>113</v>
      </c>
      <c r="D110" s="46" t="s">
        <v>22</v>
      </c>
      <c r="E110" s="46">
        <v>4</v>
      </c>
      <c r="F110" s="70">
        <v>0</v>
      </c>
      <c r="G110" s="97">
        <f t="shared" si="1"/>
        <v>0</v>
      </c>
    </row>
    <row r="111" spans="1:7" ht="20.100000000000001" customHeight="1" x14ac:dyDescent="0.2">
      <c r="A111" s="52"/>
      <c r="B111" s="40"/>
      <c r="C111" s="41" t="s">
        <v>153</v>
      </c>
      <c r="D111" s="42"/>
      <c r="E111" s="42"/>
      <c r="F111" s="71"/>
      <c r="G111" s="53"/>
    </row>
    <row r="112" spans="1:7" ht="20.100000000000001" customHeight="1" x14ac:dyDescent="0.2">
      <c r="A112" s="98" t="s">
        <v>289</v>
      </c>
      <c r="B112" s="45" t="s">
        <v>92</v>
      </c>
      <c r="C112" s="45" t="s">
        <v>93</v>
      </c>
      <c r="D112" s="46" t="s">
        <v>22</v>
      </c>
      <c r="E112" s="46">
        <v>2</v>
      </c>
      <c r="F112" s="70">
        <v>0</v>
      </c>
      <c r="G112" s="97">
        <f t="shared" si="1"/>
        <v>0</v>
      </c>
    </row>
    <row r="113" spans="1:7" ht="20.100000000000001" customHeight="1" x14ac:dyDescent="0.2">
      <c r="A113" s="98" t="s">
        <v>290</v>
      </c>
      <c r="B113" s="45" t="s">
        <v>96</v>
      </c>
      <c r="C113" s="45" t="s">
        <v>97</v>
      </c>
      <c r="D113" s="46" t="s">
        <v>22</v>
      </c>
      <c r="E113" s="46">
        <v>2</v>
      </c>
      <c r="F113" s="70">
        <v>0</v>
      </c>
      <c r="G113" s="97">
        <f t="shared" si="1"/>
        <v>0</v>
      </c>
    </row>
    <row r="114" spans="1:7" ht="20.100000000000001" customHeight="1" x14ac:dyDescent="0.2">
      <c r="A114" s="98" t="s">
        <v>291</v>
      </c>
      <c r="B114" s="45" t="s">
        <v>98</v>
      </c>
      <c r="C114" s="45" t="s">
        <v>99</v>
      </c>
      <c r="D114" s="46" t="s">
        <v>22</v>
      </c>
      <c r="E114" s="46">
        <v>2</v>
      </c>
      <c r="F114" s="70">
        <v>0</v>
      </c>
      <c r="G114" s="97">
        <f t="shared" si="1"/>
        <v>0</v>
      </c>
    </row>
    <row r="115" spans="1:7" ht="20.100000000000001" customHeight="1" x14ac:dyDescent="0.2">
      <c r="A115" s="98" t="s">
        <v>292</v>
      </c>
      <c r="B115" s="45" t="s">
        <v>100</v>
      </c>
      <c r="C115" s="45" t="s">
        <v>101</v>
      </c>
      <c r="D115" s="46" t="s">
        <v>22</v>
      </c>
      <c r="E115" s="46">
        <v>2</v>
      </c>
      <c r="F115" s="70">
        <v>0</v>
      </c>
      <c r="G115" s="97">
        <f t="shared" si="1"/>
        <v>0</v>
      </c>
    </row>
    <row r="116" spans="1:7" ht="20.100000000000001" customHeight="1" x14ac:dyDescent="0.2">
      <c r="A116" s="98" t="s">
        <v>293</v>
      </c>
      <c r="B116" s="45" t="s">
        <v>102</v>
      </c>
      <c r="C116" s="45" t="s">
        <v>103</v>
      </c>
      <c r="D116" s="46" t="s">
        <v>22</v>
      </c>
      <c r="E116" s="46">
        <v>2</v>
      </c>
      <c r="F116" s="70">
        <v>0</v>
      </c>
      <c r="G116" s="97">
        <f t="shared" si="1"/>
        <v>0</v>
      </c>
    </row>
    <row r="117" spans="1:7" ht="20.100000000000001" customHeight="1" x14ac:dyDescent="0.2">
      <c r="A117" s="98" t="s">
        <v>294</v>
      </c>
      <c r="B117" s="45" t="s">
        <v>104</v>
      </c>
      <c r="C117" s="45" t="s">
        <v>105</v>
      </c>
      <c r="D117" s="46" t="s">
        <v>22</v>
      </c>
      <c r="E117" s="46">
        <v>2</v>
      </c>
      <c r="F117" s="70">
        <v>0</v>
      </c>
      <c r="G117" s="97">
        <f t="shared" si="1"/>
        <v>0</v>
      </c>
    </row>
    <row r="118" spans="1:7" ht="20.100000000000001" customHeight="1" x14ac:dyDescent="0.2">
      <c r="A118" s="98" t="s">
        <v>295</v>
      </c>
      <c r="B118" s="45" t="s">
        <v>108</v>
      </c>
      <c r="C118" s="45" t="s">
        <v>109</v>
      </c>
      <c r="D118" s="46" t="s">
        <v>22</v>
      </c>
      <c r="E118" s="46">
        <v>2</v>
      </c>
      <c r="F118" s="70">
        <v>0</v>
      </c>
      <c r="G118" s="97">
        <f t="shared" si="1"/>
        <v>0</v>
      </c>
    </row>
    <row r="119" spans="1:7" ht="20.100000000000001" customHeight="1" x14ac:dyDescent="0.2">
      <c r="A119" s="98" t="s">
        <v>296</v>
      </c>
      <c r="B119" s="45" t="s">
        <v>110</v>
      </c>
      <c r="C119" s="45" t="s">
        <v>111</v>
      </c>
      <c r="D119" s="46" t="s">
        <v>22</v>
      </c>
      <c r="E119" s="46">
        <v>2</v>
      </c>
      <c r="F119" s="70">
        <v>0</v>
      </c>
      <c r="G119" s="97">
        <f t="shared" si="1"/>
        <v>0</v>
      </c>
    </row>
    <row r="120" spans="1:7" ht="20.100000000000001" customHeight="1" x14ac:dyDescent="0.2">
      <c r="A120" s="98" t="s">
        <v>297</v>
      </c>
      <c r="B120" s="45" t="s">
        <v>114</v>
      </c>
      <c r="C120" s="45" t="s">
        <v>115</v>
      </c>
      <c r="D120" s="46" t="s">
        <v>22</v>
      </c>
      <c r="E120" s="46">
        <v>2</v>
      </c>
      <c r="F120" s="70">
        <v>0</v>
      </c>
      <c r="G120" s="97">
        <f t="shared" si="1"/>
        <v>0</v>
      </c>
    </row>
    <row r="121" spans="1:7" ht="20.100000000000001" customHeight="1" x14ac:dyDescent="0.2">
      <c r="A121" s="98" t="s">
        <v>298</v>
      </c>
      <c r="B121" s="45" t="s">
        <v>116</v>
      </c>
      <c r="C121" s="45" t="s">
        <v>117</v>
      </c>
      <c r="D121" s="46" t="s">
        <v>22</v>
      </c>
      <c r="E121" s="46">
        <v>2</v>
      </c>
      <c r="F121" s="70">
        <v>0</v>
      </c>
      <c r="G121" s="97">
        <f t="shared" si="1"/>
        <v>0</v>
      </c>
    </row>
    <row r="122" spans="1:7" ht="20.100000000000001" customHeight="1" x14ac:dyDescent="0.2">
      <c r="A122" s="98" t="s">
        <v>299</v>
      </c>
      <c r="B122" s="45" t="s">
        <v>112</v>
      </c>
      <c r="C122" s="45" t="s">
        <v>113</v>
      </c>
      <c r="D122" s="46" t="s">
        <v>22</v>
      </c>
      <c r="E122" s="46">
        <v>2</v>
      </c>
      <c r="F122" s="70">
        <v>0</v>
      </c>
      <c r="G122" s="97">
        <f t="shared" si="1"/>
        <v>0</v>
      </c>
    </row>
    <row r="123" spans="1:7" ht="20.100000000000001" customHeight="1" x14ac:dyDescent="0.2">
      <c r="A123" s="52"/>
      <c r="B123" s="40"/>
      <c r="C123" s="41" t="s">
        <v>154</v>
      </c>
      <c r="D123" s="42"/>
      <c r="E123" s="42"/>
      <c r="F123" s="71"/>
      <c r="G123" s="53"/>
    </row>
    <row r="124" spans="1:7" ht="20.100000000000001" customHeight="1" x14ac:dyDescent="0.2">
      <c r="A124" s="98" t="s">
        <v>300</v>
      </c>
      <c r="B124" s="45" t="s">
        <v>92</v>
      </c>
      <c r="C124" s="45" t="s">
        <v>93</v>
      </c>
      <c r="D124" s="46" t="s">
        <v>22</v>
      </c>
      <c r="E124" s="46">
        <v>2</v>
      </c>
      <c r="F124" s="70">
        <v>0</v>
      </c>
      <c r="G124" s="97">
        <f t="shared" si="1"/>
        <v>0</v>
      </c>
    </row>
    <row r="125" spans="1:7" ht="20.100000000000001" customHeight="1" x14ac:dyDescent="0.2">
      <c r="A125" s="98" t="s">
        <v>301</v>
      </c>
      <c r="B125" s="45" t="s">
        <v>96</v>
      </c>
      <c r="C125" s="45" t="s">
        <v>97</v>
      </c>
      <c r="D125" s="46" t="s">
        <v>22</v>
      </c>
      <c r="E125" s="46">
        <v>2</v>
      </c>
      <c r="F125" s="70">
        <v>0</v>
      </c>
      <c r="G125" s="97">
        <f t="shared" si="1"/>
        <v>0</v>
      </c>
    </row>
    <row r="126" spans="1:7" ht="20.100000000000001" customHeight="1" x14ac:dyDescent="0.2">
      <c r="A126" s="98" t="s">
        <v>302</v>
      </c>
      <c r="B126" s="45" t="s">
        <v>98</v>
      </c>
      <c r="C126" s="45" t="s">
        <v>99</v>
      </c>
      <c r="D126" s="46" t="s">
        <v>22</v>
      </c>
      <c r="E126" s="46">
        <v>2</v>
      </c>
      <c r="F126" s="70">
        <v>0</v>
      </c>
      <c r="G126" s="97">
        <f t="shared" si="1"/>
        <v>0</v>
      </c>
    </row>
    <row r="127" spans="1:7" ht="20.100000000000001" customHeight="1" x14ac:dyDescent="0.2">
      <c r="A127" s="98" t="s">
        <v>303</v>
      </c>
      <c r="B127" s="45" t="s">
        <v>100</v>
      </c>
      <c r="C127" s="45" t="s">
        <v>101</v>
      </c>
      <c r="D127" s="46" t="s">
        <v>22</v>
      </c>
      <c r="E127" s="46">
        <v>2</v>
      </c>
      <c r="F127" s="70">
        <v>0</v>
      </c>
      <c r="G127" s="97">
        <f t="shared" si="1"/>
        <v>0</v>
      </c>
    </row>
    <row r="128" spans="1:7" ht="20.100000000000001" customHeight="1" x14ac:dyDescent="0.2">
      <c r="A128" s="98" t="s">
        <v>304</v>
      </c>
      <c r="B128" s="45" t="s">
        <v>102</v>
      </c>
      <c r="C128" s="45" t="s">
        <v>155</v>
      </c>
      <c r="D128" s="46" t="s">
        <v>22</v>
      </c>
      <c r="E128" s="46">
        <v>2</v>
      </c>
      <c r="F128" s="70">
        <v>0</v>
      </c>
      <c r="G128" s="97">
        <f t="shared" si="1"/>
        <v>0</v>
      </c>
    </row>
    <row r="129" spans="1:7" ht="20.100000000000001" customHeight="1" x14ac:dyDescent="0.2">
      <c r="A129" s="98" t="s">
        <v>305</v>
      </c>
      <c r="B129" s="45" t="s">
        <v>104</v>
      </c>
      <c r="C129" s="45" t="s">
        <v>105</v>
      </c>
      <c r="D129" s="46" t="s">
        <v>22</v>
      </c>
      <c r="E129" s="46">
        <v>2</v>
      </c>
      <c r="F129" s="70">
        <v>0</v>
      </c>
      <c r="G129" s="97">
        <f t="shared" si="1"/>
        <v>0</v>
      </c>
    </row>
    <row r="130" spans="1:7" ht="20.100000000000001" customHeight="1" x14ac:dyDescent="0.2">
      <c r="A130" s="98" t="s">
        <v>306</v>
      </c>
      <c r="B130" s="45" t="s">
        <v>108</v>
      </c>
      <c r="C130" s="45" t="s">
        <v>109</v>
      </c>
      <c r="D130" s="46" t="s">
        <v>22</v>
      </c>
      <c r="E130" s="46">
        <v>2</v>
      </c>
      <c r="F130" s="70">
        <v>0</v>
      </c>
      <c r="G130" s="97">
        <f t="shared" si="1"/>
        <v>0</v>
      </c>
    </row>
    <row r="131" spans="1:7" ht="20.100000000000001" customHeight="1" x14ac:dyDescent="0.2">
      <c r="A131" s="98" t="s">
        <v>307</v>
      </c>
      <c r="B131" s="45" t="s">
        <v>110</v>
      </c>
      <c r="C131" s="45" t="s">
        <v>111</v>
      </c>
      <c r="D131" s="46" t="s">
        <v>22</v>
      </c>
      <c r="E131" s="46">
        <v>2</v>
      </c>
      <c r="F131" s="70">
        <v>0</v>
      </c>
      <c r="G131" s="97">
        <f t="shared" si="1"/>
        <v>0</v>
      </c>
    </row>
    <row r="132" spans="1:7" ht="20.100000000000001" customHeight="1" x14ac:dyDescent="0.2">
      <c r="A132" s="98" t="s">
        <v>308</v>
      </c>
      <c r="B132" s="45" t="s">
        <v>114</v>
      </c>
      <c r="C132" s="45" t="s">
        <v>115</v>
      </c>
      <c r="D132" s="46" t="s">
        <v>22</v>
      </c>
      <c r="E132" s="46">
        <v>2</v>
      </c>
      <c r="F132" s="70">
        <v>0</v>
      </c>
      <c r="G132" s="97">
        <f t="shared" si="1"/>
        <v>0</v>
      </c>
    </row>
    <row r="133" spans="1:7" ht="20.100000000000001" customHeight="1" x14ac:dyDescent="0.2">
      <c r="A133" s="98" t="s">
        <v>309</v>
      </c>
      <c r="B133" s="45" t="s">
        <v>116</v>
      </c>
      <c r="C133" s="45" t="s">
        <v>117</v>
      </c>
      <c r="D133" s="46" t="s">
        <v>22</v>
      </c>
      <c r="E133" s="46">
        <v>2</v>
      </c>
      <c r="F133" s="70">
        <v>0</v>
      </c>
      <c r="G133" s="97">
        <f t="shared" si="1"/>
        <v>0</v>
      </c>
    </row>
    <row r="134" spans="1:7" ht="20.100000000000001" customHeight="1" x14ac:dyDescent="0.2">
      <c r="A134" s="98" t="s">
        <v>310</v>
      </c>
      <c r="B134" s="45" t="s">
        <v>112</v>
      </c>
      <c r="C134" s="45" t="s">
        <v>113</v>
      </c>
      <c r="D134" s="46" t="s">
        <v>22</v>
      </c>
      <c r="E134" s="46">
        <v>2</v>
      </c>
      <c r="F134" s="70">
        <v>0</v>
      </c>
      <c r="G134" s="97">
        <f t="shared" si="1"/>
        <v>0</v>
      </c>
    </row>
    <row r="135" spans="1:7" ht="20.100000000000001" customHeight="1" x14ac:dyDescent="0.2">
      <c r="A135" s="98" t="s">
        <v>311</v>
      </c>
      <c r="B135" s="45" t="s">
        <v>156</v>
      </c>
      <c r="C135" s="45" t="s">
        <v>157</v>
      </c>
      <c r="D135" s="46" t="s">
        <v>22</v>
      </c>
      <c r="E135" s="46">
        <v>2</v>
      </c>
      <c r="F135" s="70">
        <v>0</v>
      </c>
      <c r="G135" s="97">
        <f t="shared" si="1"/>
        <v>0</v>
      </c>
    </row>
    <row r="136" spans="1:7" ht="20.100000000000001" customHeight="1" x14ac:dyDescent="0.2">
      <c r="A136" s="52"/>
      <c r="B136" s="40"/>
      <c r="C136" s="41" t="s">
        <v>158</v>
      </c>
      <c r="D136" s="42"/>
      <c r="E136" s="42"/>
      <c r="F136" s="71"/>
      <c r="G136" s="53"/>
    </row>
    <row r="137" spans="1:7" ht="20.100000000000001" customHeight="1" x14ac:dyDescent="0.2">
      <c r="A137" s="98" t="s">
        <v>312</v>
      </c>
      <c r="B137" s="45" t="s">
        <v>92</v>
      </c>
      <c r="C137" s="45" t="s">
        <v>93</v>
      </c>
      <c r="D137" s="46" t="s">
        <v>22</v>
      </c>
      <c r="E137" s="46">
        <v>1</v>
      </c>
      <c r="F137" s="70">
        <v>0</v>
      </c>
      <c r="G137" s="97">
        <f t="shared" si="1"/>
        <v>0</v>
      </c>
    </row>
    <row r="138" spans="1:7" ht="20.100000000000001" customHeight="1" x14ac:dyDescent="0.2">
      <c r="A138" s="98" t="s">
        <v>313</v>
      </c>
      <c r="B138" s="45" t="s">
        <v>100</v>
      </c>
      <c r="C138" s="45" t="s">
        <v>101</v>
      </c>
      <c r="D138" s="46" t="s">
        <v>22</v>
      </c>
      <c r="E138" s="46">
        <v>1</v>
      </c>
      <c r="F138" s="70">
        <v>0</v>
      </c>
      <c r="G138" s="97">
        <f t="shared" si="1"/>
        <v>0</v>
      </c>
    </row>
    <row r="139" spans="1:7" ht="20.100000000000001" customHeight="1" x14ac:dyDescent="0.2">
      <c r="A139" s="98" t="s">
        <v>314</v>
      </c>
      <c r="B139" s="45" t="s">
        <v>96</v>
      </c>
      <c r="C139" s="45" t="s">
        <v>97</v>
      </c>
      <c r="D139" s="46" t="s">
        <v>22</v>
      </c>
      <c r="E139" s="46">
        <v>1</v>
      </c>
      <c r="F139" s="70">
        <v>0</v>
      </c>
      <c r="G139" s="97">
        <f t="shared" si="1"/>
        <v>0</v>
      </c>
    </row>
    <row r="140" spans="1:7" ht="20.100000000000001" customHeight="1" x14ac:dyDescent="0.2">
      <c r="A140" s="98" t="s">
        <v>315</v>
      </c>
      <c r="B140" s="45" t="s">
        <v>159</v>
      </c>
      <c r="C140" s="45" t="s">
        <v>155</v>
      </c>
      <c r="D140" s="46" t="s">
        <v>22</v>
      </c>
      <c r="E140" s="46">
        <v>1</v>
      </c>
      <c r="F140" s="70">
        <v>0</v>
      </c>
      <c r="G140" s="97">
        <f t="shared" si="1"/>
        <v>0</v>
      </c>
    </row>
    <row r="141" spans="1:7" ht="20.100000000000001" customHeight="1" x14ac:dyDescent="0.2">
      <c r="A141" s="98" t="s">
        <v>316</v>
      </c>
      <c r="B141" s="45" t="s">
        <v>110</v>
      </c>
      <c r="C141" s="45" t="s">
        <v>111</v>
      </c>
      <c r="D141" s="46" t="s">
        <v>22</v>
      </c>
      <c r="E141" s="46">
        <v>1</v>
      </c>
      <c r="F141" s="70">
        <v>0</v>
      </c>
      <c r="G141" s="97">
        <f t="shared" si="1"/>
        <v>0</v>
      </c>
    </row>
    <row r="142" spans="1:7" ht="20.100000000000001" customHeight="1" x14ac:dyDescent="0.2">
      <c r="A142" s="98" t="s">
        <v>317</v>
      </c>
      <c r="B142" s="45" t="s">
        <v>114</v>
      </c>
      <c r="C142" s="45" t="s">
        <v>115</v>
      </c>
      <c r="D142" s="46" t="s">
        <v>22</v>
      </c>
      <c r="E142" s="46">
        <v>1</v>
      </c>
      <c r="F142" s="70">
        <v>0</v>
      </c>
      <c r="G142" s="97">
        <f t="shared" si="1"/>
        <v>0</v>
      </c>
    </row>
    <row r="143" spans="1:7" ht="20.100000000000001" customHeight="1" x14ac:dyDescent="0.2">
      <c r="A143" s="98" t="s">
        <v>318</v>
      </c>
      <c r="B143" s="45" t="s">
        <v>106</v>
      </c>
      <c r="C143" s="45" t="s">
        <v>107</v>
      </c>
      <c r="D143" s="46" t="s">
        <v>22</v>
      </c>
      <c r="E143" s="46">
        <v>1</v>
      </c>
      <c r="F143" s="70">
        <v>0</v>
      </c>
      <c r="G143" s="97">
        <f t="shared" si="1"/>
        <v>0</v>
      </c>
    </row>
    <row r="144" spans="1:7" ht="20.100000000000001" customHeight="1" x14ac:dyDescent="0.2">
      <c r="A144" s="98" t="s">
        <v>319</v>
      </c>
      <c r="B144" s="45" t="s">
        <v>104</v>
      </c>
      <c r="C144" s="45" t="s">
        <v>105</v>
      </c>
      <c r="D144" s="46" t="s">
        <v>22</v>
      </c>
      <c r="E144" s="46">
        <v>1</v>
      </c>
      <c r="F144" s="70">
        <v>0</v>
      </c>
      <c r="G144" s="97">
        <f t="shared" si="1"/>
        <v>0</v>
      </c>
    </row>
    <row r="145" spans="1:7" ht="20.100000000000001" customHeight="1" x14ac:dyDescent="0.2">
      <c r="A145" s="98" t="s">
        <v>320</v>
      </c>
      <c r="B145" s="45" t="s">
        <v>116</v>
      </c>
      <c r="C145" s="45" t="s">
        <v>117</v>
      </c>
      <c r="D145" s="46" t="s">
        <v>22</v>
      </c>
      <c r="E145" s="46">
        <v>1</v>
      </c>
      <c r="F145" s="70">
        <v>0</v>
      </c>
      <c r="G145" s="97">
        <f t="shared" si="1"/>
        <v>0</v>
      </c>
    </row>
    <row r="146" spans="1:7" ht="20.100000000000001" customHeight="1" x14ac:dyDescent="0.2">
      <c r="A146" s="52"/>
      <c r="B146" s="40"/>
      <c r="C146" s="41" t="s">
        <v>160</v>
      </c>
      <c r="D146" s="42"/>
      <c r="E146" s="42"/>
      <c r="F146" s="71"/>
      <c r="G146" s="53"/>
    </row>
    <row r="147" spans="1:7" ht="20.100000000000001" customHeight="1" x14ac:dyDescent="0.2">
      <c r="A147" s="98" t="s">
        <v>321</v>
      </c>
      <c r="B147" s="45" t="s">
        <v>92</v>
      </c>
      <c r="C147" s="45" t="s">
        <v>93</v>
      </c>
      <c r="D147" s="46" t="s">
        <v>22</v>
      </c>
      <c r="E147" s="46">
        <v>1</v>
      </c>
      <c r="F147" s="70">
        <v>0</v>
      </c>
      <c r="G147" s="97">
        <f t="shared" ref="G147:G209" si="2">E147*F147</f>
        <v>0</v>
      </c>
    </row>
    <row r="148" spans="1:7" ht="20.100000000000001" customHeight="1" x14ac:dyDescent="0.2">
      <c r="A148" s="98" t="s">
        <v>322</v>
      </c>
      <c r="B148" s="45" t="s">
        <v>96</v>
      </c>
      <c r="C148" s="45" t="s">
        <v>97</v>
      </c>
      <c r="D148" s="46" t="s">
        <v>22</v>
      </c>
      <c r="E148" s="46">
        <v>1</v>
      </c>
      <c r="F148" s="70">
        <v>0</v>
      </c>
      <c r="G148" s="97">
        <f t="shared" si="2"/>
        <v>0</v>
      </c>
    </row>
    <row r="149" spans="1:7" ht="20.100000000000001" customHeight="1" x14ac:dyDescent="0.2">
      <c r="A149" s="98" t="s">
        <v>323</v>
      </c>
      <c r="B149" s="45" t="s">
        <v>100</v>
      </c>
      <c r="C149" s="45" t="s">
        <v>101</v>
      </c>
      <c r="D149" s="46" t="s">
        <v>22</v>
      </c>
      <c r="E149" s="46">
        <v>1</v>
      </c>
      <c r="F149" s="70">
        <v>0</v>
      </c>
      <c r="G149" s="97">
        <f t="shared" si="2"/>
        <v>0</v>
      </c>
    </row>
    <row r="150" spans="1:7" ht="20.100000000000001" customHeight="1" x14ac:dyDescent="0.2">
      <c r="A150" s="98" t="s">
        <v>324</v>
      </c>
      <c r="B150" s="45" t="s">
        <v>159</v>
      </c>
      <c r="C150" s="45" t="s">
        <v>155</v>
      </c>
      <c r="D150" s="46" t="s">
        <v>22</v>
      </c>
      <c r="E150" s="46">
        <v>1</v>
      </c>
      <c r="F150" s="70">
        <v>0</v>
      </c>
      <c r="G150" s="97">
        <f t="shared" si="2"/>
        <v>0</v>
      </c>
    </row>
    <row r="151" spans="1:7" ht="20.100000000000001" customHeight="1" x14ac:dyDescent="0.2">
      <c r="A151" s="98" t="s">
        <v>325</v>
      </c>
      <c r="B151" s="45" t="s">
        <v>110</v>
      </c>
      <c r="C151" s="45" t="s">
        <v>111</v>
      </c>
      <c r="D151" s="46" t="s">
        <v>22</v>
      </c>
      <c r="E151" s="46">
        <v>1</v>
      </c>
      <c r="F151" s="70">
        <v>0</v>
      </c>
      <c r="G151" s="97">
        <f t="shared" si="2"/>
        <v>0</v>
      </c>
    </row>
    <row r="152" spans="1:7" ht="20.100000000000001" customHeight="1" x14ac:dyDescent="0.2">
      <c r="A152" s="98" t="s">
        <v>326</v>
      </c>
      <c r="B152" s="45" t="s">
        <v>114</v>
      </c>
      <c r="C152" s="45" t="s">
        <v>115</v>
      </c>
      <c r="D152" s="46" t="s">
        <v>22</v>
      </c>
      <c r="E152" s="46">
        <v>1</v>
      </c>
      <c r="F152" s="70">
        <v>0</v>
      </c>
      <c r="G152" s="97">
        <f t="shared" si="2"/>
        <v>0</v>
      </c>
    </row>
    <row r="153" spans="1:7" ht="20.100000000000001" customHeight="1" x14ac:dyDescent="0.2">
      <c r="A153" s="98" t="s">
        <v>327</v>
      </c>
      <c r="B153" s="45" t="s">
        <v>106</v>
      </c>
      <c r="C153" s="45" t="s">
        <v>107</v>
      </c>
      <c r="D153" s="46" t="s">
        <v>22</v>
      </c>
      <c r="E153" s="46">
        <v>1</v>
      </c>
      <c r="F153" s="70">
        <v>0</v>
      </c>
      <c r="G153" s="97">
        <f t="shared" si="2"/>
        <v>0</v>
      </c>
    </row>
    <row r="154" spans="1:7" ht="20.100000000000001" customHeight="1" x14ac:dyDescent="0.2">
      <c r="A154" s="98" t="s">
        <v>328</v>
      </c>
      <c r="B154" s="45" t="s">
        <v>104</v>
      </c>
      <c r="C154" s="45" t="s">
        <v>105</v>
      </c>
      <c r="D154" s="46" t="s">
        <v>22</v>
      </c>
      <c r="E154" s="46">
        <v>1</v>
      </c>
      <c r="F154" s="70">
        <v>0</v>
      </c>
      <c r="G154" s="97">
        <f t="shared" si="2"/>
        <v>0</v>
      </c>
    </row>
    <row r="155" spans="1:7" ht="20.100000000000001" customHeight="1" x14ac:dyDescent="0.2">
      <c r="A155" s="98" t="s">
        <v>329</v>
      </c>
      <c r="B155" s="45" t="s">
        <v>116</v>
      </c>
      <c r="C155" s="45" t="s">
        <v>117</v>
      </c>
      <c r="D155" s="46" t="s">
        <v>22</v>
      </c>
      <c r="E155" s="46">
        <v>1</v>
      </c>
      <c r="F155" s="70">
        <v>0</v>
      </c>
      <c r="G155" s="97">
        <f t="shared" si="2"/>
        <v>0</v>
      </c>
    </row>
    <row r="156" spans="1:7" ht="20.100000000000001" customHeight="1" x14ac:dyDescent="0.2">
      <c r="A156" s="52"/>
      <c r="B156" s="40"/>
      <c r="C156" s="41" t="s">
        <v>161</v>
      </c>
      <c r="D156" s="42"/>
      <c r="E156" s="42"/>
      <c r="F156" s="71"/>
      <c r="G156" s="53"/>
    </row>
    <row r="157" spans="1:7" ht="20.100000000000001" customHeight="1" x14ac:dyDescent="0.2">
      <c r="A157" s="98" t="s">
        <v>330</v>
      </c>
      <c r="B157" s="45" t="s">
        <v>92</v>
      </c>
      <c r="C157" s="45" t="s">
        <v>93</v>
      </c>
      <c r="D157" s="46" t="s">
        <v>22</v>
      </c>
      <c r="E157" s="46">
        <v>2</v>
      </c>
      <c r="F157" s="70">
        <v>0</v>
      </c>
      <c r="G157" s="97">
        <f t="shared" si="2"/>
        <v>0</v>
      </c>
    </row>
    <row r="158" spans="1:7" ht="20.100000000000001" customHeight="1" x14ac:dyDescent="0.2">
      <c r="A158" s="98" t="s">
        <v>331</v>
      </c>
      <c r="B158" s="45" t="s">
        <v>98</v>
      </c>
      <c r="C158" s="45" t="s">
        <v>99</v>
      </c>
      <c r="D158" s="46" t="s">
        <v>22</v>
      </c>
      <c r="E158" s="46">
        <v>2</v>
      </c>
      <c r="F158" s="70">
        <v>0</v>
      </c>
      <c r="G158" s="97">
        <f t="shared" si="2"/>
        <v>0</v>
      </c>
    </row>
    <row r="159" spans="1:7" ht="20.100000000000001" customHeight="1" x14ac:dyDescent="0.2">
      <c r="A159" s="98" t="s">
        <v>332</v>
      </c>
      <c r="B159" s="45" t="s">
        <v>96</v>
      </c>
      <c r="C159" s="45" t="s">
        <v>97</v>
      </c>
      <c r="D159" s="46" t="s">
        <v>22</v>
      </c>
      <c r="E159" s="46">
        <v>2</v>
      </c>
      <c r="F159" s="70">
        <v>0</v>
      </c>
      <c r="G159" s="97">
        <f t="shared" si="2"/>
        <v>0</v>
      </c>
    </row>
    <row r="160" spans="1:7" ht="20.100000000000001" customHeight="1" x14ac:dyDescent="0.2">
      <c r="A160" s="98" t="s">
        <v>333</v>
      </c>
      <c r="B160" s="45" t="s">
        <v>100</v>
      </c>
      <c r="C160" s="45" t="s">
        <v>101</v>
      </c>
      <c r="D160" s="46" t="s">
        <v>22</v>
      </c>
      <c r="E160" s="46">
        <v>2</v>
      </c>
      <c r="F160" s="70">
        <v>0</v>
      </c>
      <c r="G160" s="97">
        <f t="shared" si="2"/>
        <v>0</v>
      </c>
    </row>
    <row r="161" spans="1:7" ht="20.100000000000001" customHeight="1" x14ac:dyDescent="0.2">
      <c r="A161" s="98" t="s">
        <v>334</v>
      </c>
      <c r="B161" s="45" t="s">
        <v>159</v>
      </c>
      <c r="C161" s="45" t="s">
        <v>155</v>
      </c>
      <c r="D161" s="46" t="s">
        <v>22</v>
      </c>
      <c r="E161" s="46">
        <v>2</v>
      </c>
      <c r="F161" s="70">
        <v>0</v>
      </c>
      <c r="G161" s="97">
        <f t="shared" si="2"/>
        <v>0</v>
      </c>
    </row>
    <row r="162" spans="1:7" ht="20.100000000000001" customHeight="1" x14ac:dyDescent="0.2">
      <c r="A162" s="98" t="s">
        <v>335</v>
      </c>
      <c r="B162" s="45" t="s">
        <v>110</v>
      </c>
      <c r="C162" s="45" t="s">
        <v>111</v>
      </c>
      <c r="D162" s="46" t="s">
        <v>22</v>
      </c>
      <c r="E162" s="46">
        <v>2</v>
      </c>
      <c r="F162" s="70">
        <v>0</v>
      </c>
      <c r="G162" s="97">
        <f t="shared" si="2"/>
        <v>0</v>
      </c>
    </row>
    <row r="163" spans="1:7" ht="20.100000000000001" customHeight="1" x14ac:dyDescent="0.2">
      <c r="A163" s="98" t="s">
        <v>336</v>
      </c>
      <c r="B163" s="45" t="s">
        <v>114</v>
      </c>
      <c r="C163" s="45" t="s">
        <v>115</v>
      </c>
      <c r="D163" s="46" t="s">
        <v>22</v>
      </c>
      <c r="E163" s="46">
        <v>2</v>
      </c>
      <c r="F163" s="70">
        <v>0</v>
      </c>
      <c r="G163" s="97">
        <f t="shared" si="2"/>
        <v>0</v>
      </c>
    </row>
    <row r="164" spans="1:7" ht="20.100000000000001" customHeight="1" x14ac:dyDescent="0.2">
      <c r="A164" s="98" t="s">
        <v>337</v>
      </c>
      <c r="B164" s="45" t="s">
        <v>106</v>
      </c>
      <c r="C164" s="45" t="s">
        <v>107</v>
      </c>
      <c r="D164" s="46" t="s">
        <v>22</v>
      </c>
      <c r="E164" s="46">
        <v>2</v>
      </c>
      <c r="F164" s="70">
        <v>0</v>
      </c>
      <c r="G164" s="97">
        <f t="shared" si="2"/>
        <v>0</v>
      </c>
    </row>
    <row r="165" spans="1:7" ht="20.100000000000001" customHeight="1" x14ac:dyDescent="0.2">
      <c r="A165" s="98" t="s">
        <v>338</v>
      </c>
      <c r="B165" s="45" t="s">
        <v>104</v>
      </c>
      <c r="C165" s="45" t="s">
        <v>105</v>
      </c>
      <c r="D165" s="46" t="s">
        <v>22</v>
      </c>
      <c r="E165" s="46">
        <v>2</v>
      </c>
      <c r="F165" s="70">
        <v>0</v>
      </c>
      <c r="G165" s="97">
        <f t="shared" si="2"/>
        <v>0</v>
      </c>
    </row>
    <row r="166" spans="1:7" ht="20.100000000000001" customHeight="1" x14ac:dyDescent="0.2">
      <c r="A166" s="98" t="s">
        <v>339</v>
      </c>
      <c r="B166" s="45" t="s">
        <v>116</v>
      </c>
      <c r="C166" s="45" t="s">
        <v>117</v>
      </c>
      <c r="D166" s="46" t="s">
        <v>22</v>
      </c>
      <c r="E166" s="46">
        <v>2</v>
      </c>
      <c r="F166" s="70">
        <v>0</v>
      </c>
      <c r="G166" s="97">
        <f t="shared" si="2"/>
        <v>0</v>
      </c>
    </row>
    <row r="167" spans="1:7" ht="20.100000000000001" customHeight="1" x14ac:dyDescent="0.2">
      <c r="A167" s="52"/>
      <c r="B167" s="40"/>
      <c r="C167" s="41" t="s">
        <v>162</v>
      </c>
      <c r="D167" s="42"/>
      <c r="E167" s="42"/>
      <c r="F167" s="71"/>
      <c r="G167" s="53"/>
    </row>
    <row r="168" spans="1:7" ht="20.100000000000001" customHeight="1" x14ac:dyDescent="0.2">
      <c r="A168" s="98" t="s">
        <v>340</v>
      </c>
      <c r="B168" s="45" t="s">
        <v>92</v>
      </c>
      <c r="C168" s="45" t="s">
        <v>93</v>
      </c>
      <c r="D168" s="46" t="s">
        <v>22</v>
      </c>
      <c r="E168" s="46">
        <v>1</v>
      </c>
      <c r="F168" s="70">
        <v>0</v>
      </c>
      <c r="G168" s="97">
        <f t="shared" si="2"/>
        <v>0</v>
      </c>
    </row>
    <row r="169" spans="1:7" ht="20.100000000000001" customHeight="1" x14ac:dyDescent="0.2">
      <c r="A169" s="98" t="s">
        <v>341</v>
      </c>
      <c r="B169" s="45" t="s">
        <v>96</v>
      </c>
      <c r="C169" s="45" t="s">
        <v>97</v>
      </c>
      <c r="D169" s="46" t="s">
        <v>22</v>
      </c>
      <c r="E169" s="46">
        <v>1</v>
      </c>
      <c r="F169" s="70">
        <v>0</v>
      </c>
      <c r="G169" s="97">
        <f t="shared" si="2"/>
        <v>0</v>
      </c>
    </row>
    <row r="170" spans="1:7" ht="20.100000000000001" customHeight="1" x14ac:dyDescent="0.2">
      <c r="A170" s="98" t="s">
        <v>342</v>
      </c>
      <c r="B170" s="45" t="s">
        <v>98</v>
      </c>
      <c r="C170" s="45" t="s">
        <v>99</v>
      </c>
      <c r="D170" s="46" t="s">
        <v>22</v>
      </c>
      <c r="E170" s="46">
        <v>1</v>
      </c>
      <c r="F170" s="70">
        <v>0</v>
      </c>
      <c r="G170" s="97">
        <f t="shared" si="2"/>
        <v>0</v>
      </c>
    </row>
    <row r="171" spans="1:7" ht="20.100000000000001" customHeight="1" x14ac:dyDescent="0.2">
      <c r="A171" s="98" t="s">
        <v>343</v>
      </c>
      <c r="B171" s="45" t="s">
        <v>100</v>
      </c>
      <c r="C171" s="45" t="s">
        <v>101</v>
      </c>
      <c r="D171" s="46" t="s">
        <v>22</v>
      </c>
      <c r="E171" s="46">
        <v>1</v>
      </c>
      <c r="F171" s="70">
        <v>0</v>
      </c>
      <c r="G171" s="97">
        <f t="shared" si="2"/>
        <v>0</v>
      </c>
    </row>
    <row r="172" spans="1:7" ht="20.100000000000001" customHeight="1" x14ac:dyDescent="0.2">
      <c r="A172" s="98" t="s">
        <v>344</v>
      </c>
      <c r="B172" s="45" t="s">
        <v>159</v>
      </c>
      <c r="C172" s="45" t="s">
        <v>155</v>
      </c>
      <c r="D172" s="46" t="s">
        <v>22</v>
      </c>
      <c r="E172" s="46">
        <v>1</v>
      </c>
      <c r="F172" s="70">
        <v>0</v>
      </c>
      <c r="G172" s="97">
        <f t="shared" si="2"/>
        <v>0</v>
      </c>
    </row>
    <row r="173" spans="1:7" ht="20.100000000000001" customHeight="1" x14ac:dyDescent="0.2">
      <c r="A173" s="98" t="s">
        <v>345</v>
      </c>
      <c r="B173" s="45" t="s">
        <v>104</v>
      </c>
      <c r="C173" s="45" t="s">
        <v>105</v>
      </c>
      <c r="D173" s="46" t="s">
        <v>22</v>
      </c>
      <c r="E173" s="46">
        <v>1</v>
      </c>
      <c r="F173" s="70">
        <v>0</v>
      </c>
      <c r="G173" s="97">
        <f t="shared" si="2"/>
        <v>0</v>
      </c>
    </row>
    <row r="174" spans="1:7" ht="20.100000000000001" customHeight="1" x14ac:dyDescent="0.2">
      <c r="A174" s="98" t="s">
        <v>346</v>
      </c>
      <c r="B174" s="45" t="s">
        <v>116</v>
      </c>
      <c r="C174" s="45" t="s">
        <v>117</v>
      </c>
      <c r="D174" s="46" t="s">
        <v>22</v>
      </c>
      <c r="E174" s="46">
        <v>1</v>
      </c>
      <c r="F174" s="70">
        <v>0</v>
      </c>
      <c r="G174" s="97">
        <f t="shared" si="2"/>
        <v>0</v>
      </c>
    </row>
    <row r="175" spans="1:7" ht="20.100000000000001" customHeight="1" x14ac:dyDescent="0.2">
      <c r="A175" s="52"/>
      <c r="B175" s="40"/>
      <c r="C175" s="41" t="s">
        <v>163</v>
      </c>
      <c r="D175" s="42"/>
      <c r="E175" s="42"/>
      <c r="F175" s="71"/>
      <c r="G175" s="53"/>
    </row>
    <row r="176" spans="1:7" ht="20.100000000000001" customHeight="1" x14ac:dyDescent="0.2">
      <c r="A176" s="98" t="s">
        <v>347</v>
      </c>
      <c r="B176" s="45" t="s">
        <v>92</v>
      </c>
      <c r="C176" s="45" t="s">
        <v>93</v>
      </c>
      <c r="D176" s="46" t="s">
        <v>22</v>
      </c>
      <c r="E176" s="46">
        <v>2</v>
      </c>
      <c r="F176" s="70">
        <v>0</v>
      </c>
      <c r="G176" s="97">
        <f t="shared" si="2"/>
        <v>0</v>
      </c>
    </row>
    <row r="177" spans="1:7" ht="20.100000000000001" customHeight="1" x14ac:dyDescent="0.2">
      <c r="A177" s="98" t="s">
        <v>348</v>
      </c>
      <c r="B177" s="45" t="s">
        <v>96</v>
      </c>
      <c r="C177" s="45" t="s">
        <v>97</v>
      </c>
      <c r="D177" s="46" t="s">
        <v>22</v>
      </c>
      <c r="E177" s="46">
        <v>2</v>
      </c>
      <c r="F177" s="70">
        <v>0</v>
      </c>
      <c r="G177" s="97">
        <f t="shared" si="2"/>
        <v>0</v>
      </c>
    </row>
    <row r="178" spans="1:7" ht="20.100000000000001" customHeight="1" x14ac:dyDescent="0.2">
      <c r="A178" s="98" t="s">
        <v>349</v>
      </c>
      <c r="B178" s="45" t="s">
        <v>98</v>
      </c>
      <c r="C178" s="45" t="s">
        <v>99</v>
      </c>
      <c r="D178" s="46" t="s">
        <v>22</v>
      </c>
      <c r="E178" s="46">
        <v>2</v>
      </c>
      <c r="F178" s="70">
        <v>0</v>
      </c>
      <c r="G178" s="97">
        <f t="shared" si="2"/>
        <v>0</v>
      </c>
    </row>
    <row r="179" spans="1:7" ht="20.100000000000001" customHeight="1" x14ac:dyDescent="0.2">
      <c r="A179" s="98" t="s">
        <v>350</v>
      </c>
      <c r="B179" s="45" t="s">
        <v>100</v>
      </c>
      <c r="C179" s="45" t="s">
        <v>101</v>
      </c>
      <c r="D179" s="46" t="s">
        <v>22</v>
      </c>
      <c r="E179" s="46">
        <v>2</v>
      </c>
      <c r="F179" s="70">
        <v>0</v>
      </c>
      <c r="G179" s="97">
        <f t="shared" si="2"/>
        <v>0</v>
      </c>
    </row>
    <row r="180" spans="1:7" ht="20.100000000000001" customHeight="1" x14ac:dyDescent="0.2">
      <c r="A180" s="98" t="s">
        <v>351</v>
      </c>
      <c r="B180" s="45" t="s">
        <v>110</v>
      </c>
      <c r="C180" s="45" t="s">
        <v>111</v>
      </c>
      <c r="D180" s="46" t="s">
        <v>22</v>
      </c>
      <c r="E180" s="46">
        <v>2</v>
      </c>
      <c r="F180" s="70">
        <v>0</v>
      </c>
      <c r="G180" s="97">
        <f t="shared" si="2"/>
        <v>0</v>
      </c>
    </row>
    <row r="181" spans="1:7" ht="20.100000000000001" customHeight="1" x14ac:dyDescent="0.2">
      <c r="A181" s="98" t="s">
        <v>352</v>
      </c>
      <c r="B181" s="45" t="s">
        <v>114</v>
      </c>
      <c r="C181" s="45" t="s">
        <v>115</v>
      </c>
      <c r="D181" s="46" t="s">
        <v>22</v>
      </c>
      <c r="E181" s="46">
        <v>2</v>
      </c>
      <c r="F181" s="70">
        <v>0</v>
      </c>
      <c r="G181" s="97">
        <f t="shared" si="2"/>
        <v>0</v>
      </c>
    </row>
    <row r="182" spans="1:7" ht="20.100000000000001" customHeight="1" x14ac:dyDescent="0.2">
      <c r="A182" s="98" t="s">
        <v>353</v>
      </c>
      <c r="B182" s="45" t="s">
        <v>159</v>
      </c>
      <c r="C182" s="45" t="s">
        <v>155</v>
      </c>
      <c r="D182" s="46" t="s">
        <v>22</v>
      </c>
      <c r="E182" s="46">
        <v>2</v>
      </c>
      <c r="F182" s="70">
        <v>0</v>
      </c>
      <c r="G182" s="97">
        <f t="shared" si="2"/>
        <v>0</v>
      </c>
    </row>
    <row r="183" spans="1:7" ht="20.100000000000001" customHeight="1" x14ac:dyDescent="0.2">
      <c r="A183" s="98" t="s">
        <v>354</v>
      </c>
      <c r="B183" s="45" t="s">
        <v>104</v>
      </c>
      <c r="C183" s="45" t="s">
        <v>105</v>
      </c>
      <c r="D183" s="46" t="s">
        <v>22</v>
      </c>
      <c r="E183" s="46">
        <v>2</v>
      </c>
      <c r="F183" s="70">
        <v>0</v>
      </c>
      <c r="G183" s="97">
        <f t="shared" si="2"/>
        <v>0</v>
      </c>
    </row>
    <row r="184" spans="1:7" ht="20.100000000000001" customHeight="1" x14ac:dyDescent="0.2">
      <c r="A184" s="98" t="s">
        <v>355</v>
      </c>
      <c r="B184" s="45" t="s">
        <v>116</v>
      </c>
      <c r="C184" s="45" t="s">
        <v>117</v>
      </c>
      <c r="D184" s="46" t="s">
        <v>22</v>
      </c>
      <c r="E184" s="46">
        <v>2</v>
      </c>
      <c r="F184" s="70">
        <v>0</v>
      </c>
      <c r="G184" s="97">
        <f t="shared" si="2"/>
        <v>0</v>
      </c>
    </row>
    <row r="185" spans="1:7" ht="20.100000000000001" customHeight="1" x14ac:dyDescent="0.2">
      <c r="A185" s="47"/>
      <c r="B185" s="48"/>
      <c r="C185" s="41" t="s">
        <v>164</v>
      </c>
      <c r="D185" s="49"/>
      <c r="E185" s="49"/>
      <c r="F185" s="71"/>
      <c r="G185" s="50"/>
    </row>
    <row r="186" spans="1:7" ht="20.100000000000001" customHeight="1" x14ac:dyDescent="0.2">
      <c r="A186" s="98" t="s">
        <v>356</v>
      </c>
      <c r="B186" s="45" t="s">
        <v>92</v>
      </c>
      <c r="C186" s="45" t="s">
        <v>93</v>
      </c>
      <c r="D186" s="46" t="s">
        <v>22</v>
      </c>
      <c r="E186" s="46">
        <v>1</v>
      </c>
      <c r="F186" s="70">
        <v>0</v>
      </c>
      <c r="G186" s="97">
        <f t="shared" si="2"/>
        <v>0</v>
      </c>
    </row>
    <row r="187" spans="1:7" ht="20.100000000000001" customHeight="1" x14ac:dyDescent="0.2">
      <c r="A187" s="98" t="s">
        <v>357</v>
      </c>
      <c r="B187" s="45" t="s">
        <v>98</v>
      </c>
      <c r="C187" s="45" t="s">
        <v>99</v>
      </c>
      <c r="D187" s="46" t="s">
        <v>22</v>
      </c>
      <c r="E187" s="46">
        <v>1</v>
      </c>
      <c r="F187" s="70">
        <v>0</v>
      </c>
      <c r="G187" s="97">
        <f t="shared" si="2"/>
        <v>0</v>
      </c>
    </row>
    <row r="188" spans="1:7" ht="20.100000000000001" customHeight="1" x14ac:dyDescent="0.2">
      <c r="A188" s="98" t="s">
        <v>358</v>
      </c>
      <c r="B188" s="45" t="s">
        <v>100</v>
      </c>
      <c r="C188" s="45" t="s">
        <v>101</v>
      </c>
      <c r="D188" s="46" t="s">
        <v>22</v>
      </c>
      <c r="E188" s="46">
        <v>1</v>
      </c>
      <c r="F188" s="70">
        <v>0</v>
      </c>
      <c r="G188" s="97">
        <f t="shared" si="2"/>
        <v>0</v>
      </c>
    </row>
    <row r="189" spans="1:7" ht="20.100000000000001" customHeight="1" x14ac:dyDescent="0.2">
      <c r="A189" s="98" t="s">
        <v>359</v>
      </c>
      <c r="B189" s="45" t="s">
        <v>159</v>
      </c>
      <c r="C189" s="45" t="s">
        <v>155</v>
      </c>
      <c r="D189" s="46" t="s">
        <v>22</v>
      </c>
      <c r="E189" s="46">
        <v>1</v>
      </c>
      <c r="F189" s="70">
        <v>0</v>
      </c>
      <c r="G189" s="97">
        <f t="shared" si="2"/>
        <v>0</v>
      </c>
    </row>
    <row r="190" spans="1:7" ht="20.100000000000001" customHeight="1" x14ac:dyDescent="0.2">
      <c r="A190" s="98" t="s">
        <v>360</v>
      </c>
      <c r="B190" s="45" t="s">
        <v>104</v>
      </c>
      <c r="C190" s="45" t="s">
        <v>105</v>
      </c>
      <c r="D190" s="46" t="s">
        <v>22</v>
      </c>
      <c r="E190" s="46">
        <v>1</v>
      </c>
      <c r="F190" s="70">
        <v>0</v>
      </c>
      <c r="G190" s="97">
        <f t="shared" si="2"/>
        <v>0</v>
      </c>
    </row>
    <row r="191" spans="1:7" ht="20.100000000000001" customHeight="1" x14ac:dyDescent="0.2">
      <c r="A191" s="98" t="s">
        <v>361</v>
      </c>
      <c r="B191" s="45" t="s">
        <v>116</v>
      </c>
      <c r="C191" s="45" t="s">
        <v>117</v>
      </c>
      <c r="D191" s="46" t="s">
        <v>22</v>
      </c>
      <c r="E191" s="46">
        <v>1</v>
      </c>
      <c r="F191" s="70">
        <v>0</v>
      </c>
      <c r="G191" s="97">
        <f t="shared" si="2"/>
        <v>0</v>
      </c>
    </row>
    <row r="192" spans="1:7" ht="20.100000000000001" customHeight="1" x14ac:dyDescent="0.2">
      <c r="A192" s="52"/>
      <c r="B192" s="40"/>
      <c r="C192" s="41" t="s">
        <v>165</v>
      </c>
      <c r="D192" s="42"/>
      <c r="E192" s="42"/>
      <c r="F192" s="71"/>
      <c r="G192" s="53"/>
    </row>
    <row r="193" spans="1:7" ht="20.100000000000001" customHeight="1" x14ac:dyDescent="0.2">
      <c r="A193" s="98" t="s">
        <v>362</v>
      </c>
      <c r="B193" s="45" t="s">
        <v>92</v>
      </c>
      <c r="C193" s="45" t="s">
        <v>93</v>
      </c>
      <c r="D193" s="46" t="s">
        <v>22</v>
      </c>
      <c r="E193" s="46">
        <v>3</v>
      </c>
      <c r="F193" s="70">
        <v>0</v>
      </c>
      <c r="G193" s="97">
        <f t="shared" si="2"/>
        <v>0</v>
      </c>
    </row>
    <row r="194" spans="1:7" ht="20.100000000000001" customHeight="1" x14ac:dyDescent="0.2">
      <c r="A194" s="98" t="s">
        <v>363</v>
      </c>
      <c r="B194" s="45" t="s">
        <v>100</v>
      </c>
      <c r="C194" s="45" t="s">
        <v>166</v>
      </c>
      <c r="D194" s="46" t="s">
        <v>22</v>
      </c>
      <c r="E194" s="46">
        <v>3</v>
      </c>
      <c r="F194" s="70">
        <v>0</v>
      </c>
      <c r="G194" s="97">
        <f t="shared" si="2"/>
        <v>0</v>
      </c>
    </row>
    <row r="195" spans="1:7" ht="20.100000000000001" customHeight="1" x14ac:dyDescent="0.2">
      <c r="A195" s="98" t="s">
        <v>364</v>
      </c>
      <c r="B195" s="45" t="s">
        <v>104</v>
      </c>
      <c r="C195" s="45" t="s">
        <v>105</v>
      </c>
      <c r="D195" s="46" t="s">
        <v>22</v>
      </c>
      <c r="E195" s="46">
        <v>3</v>
      </c>
      <c r="F195" s="70">
        <v>0</v>
      </c>
      <c r="G195" s="97">
        <f t="shared" si="2"/>
        <v>0</v>
      </c>
    </row>
    <row r="196" spans="1:7" ht="20.100000000000001" customHeight="1" x14ac:dyDescent="0.2">
      <c r="A196" s="98" t="s">
        <v>365</v>
      </c>
      <c r="B196" s="45" t="s">
        <v>167</v>
      </c>
      <c r="C196" s="45" t="s">
        <v>168</v>
      </c>
      <c r="D196" s="46" t="s">
        <v>22</v>
      </c>
      <c r="E196" s="46">
        <v>3</v>
      </c>
      <c r="F196" s="70">
        <v>0</v>
      </c>
      <c r="G196" s="97">
        <f t="shared" si="2"/>
        <v>0</v>
      </c>
    </row>
    <row r="197" spans="1:7" ht="20.100000000000001" customHeight="1" x14ac:dyDescent="0.2">
      <c r="A197" s="98" t="s">
        <v>366</v>
      </c>
      <c r="B197" s="45" t="s">
        <v>169</v>
      </c>
      <c r="C197" s="45" t="s">
        <v>170</v>
      </c>
      <c r="D197" s="46" t="s">
        <v>22</v>
      </c>
      <c r="E197" s="46">
        <v>3</v>
      </c>
      <c r="F197" s="70">
        <v>0</v>
      </c>
      <c r="G197" s="97">
        <f t="shared" si="2"/>
        <v>0</v>
      </c>
    </row>
    <row r="198" spans="1:7" ht="20.100000000000001" customHeight="1" x14ac:dyDescent="0.2">
      <c r="A198" s="98" t="s">
        <v>367</v>
      </c>
      <c r="B198" s="45" t="s">
        <v>171</v>
      </c>
      <c r="C198" s="45" t="s">
        <v>172</v>
      </c>
      <c r="D198" s="46" t="s">
        <v>22</v>
      </c>
      <c r="E198" s="46">
        <v>3</v>
      </c>
      <c r="F198" s="70">
        <v>0</v>
      </c>
      <c r="G198" s="97">
        <f t="shared" si="2"/>
        <v>0</v>
      </c>
    </row>
    <row r="199" spans="1:7" ht="20.100000000000001" customHeight="1" x14ac:dyDescent="0.2">
      <c r="A199" s="98" t="s">
        <v>368</v>
      </c>
      <c r="B199" s="45" t="s">
        <v>173</v>
      </c>
      <c r="C199" s="45" t="s">
        <v>174</v>
      </c>
      <c r="D199" s="46" t="s">
        <v>22</v>
      </c>
      <c r="E199" s="46">
        <v>3</v>
      </c>
      <c r="F199" s="70">
        <v>0</v>
      </c>
      <c r="G199" s="97">
        <f t="shared" si="2"/>
        <v>0</v>
      </c>
    </row>
    <row r="200" spans="1:7" ht="20.100000000000001" customHeight="1" x14ac:dyDescent="0.2">
      <c r="A200" s="98" t="s">
        <v>369</v>
      </c>
      <c r="B200" s="45" t="s">
        <v>175</v>
      </c>
      <c r="C200" s="45" t="s">
        <v>176</v>
      </c>
      <c r="D200" s="46" t="s">
        <v>22</v>
      </c>
      <c r="E200" s="46">
        <v>3</v>
      </c>
      <c r="F200" s="70">
        <v>0</v>
      </c>
      <c r="G200" s="97">
        <f t="shared" si="2"/>
        <v>0</v>
      </c>
    </row>
    <row r="201" spans="1:7" ht="20.100000000000001" customHeight="1" x14ac:dyDescent="0.2">
      <c r="A201" s="98" t="s">
        <v>370</v>
      </c>
      <c r="B201" s="45" t="s">
        <v>177</v>
      </c>
      <c r="C201" s="45" t="s">
        <v>178</v>
      </c>
      <c r="D201" s="46" t="s">
        <v>22</v>
      </c>
      <c r="E201" s="46">
        <v>3</v>
      </c>
      <c r="F201" s="70">
        <v>0</v>
      </c>
      <c r="G201" s="97">
        <f t="shared" si="2"/>
        <v>0</v>
      </c>
    </row>
    <row r="202" spans="1:7" ht="20.100000000000001" customHeight="1" x14ac:dyDescent="0.2">
      <c r="A202" s="52"/>
      <c r="B202" s="40"/>
      <c r="C202" s="41" t="s">
        <v>179</v>
      </c>
      <c r="D202" s="42"/>
      <c r="E202" s="42"/>
      <c r="F202" s="71"/>
      <c r="G202" s="53"/>
    </row>
    <row r="203" spans="1:7" ht="20.100000000000001" customHeight="1" x14ac:dyDescent="0.2">
      <c r="A203" s="98" t="s">
        <v>371</v>
      </c>
      <c r="B203" s="45" t="s">
        <v>96</v>
      </c>
      <c r="C203" s="45" t="s">
        <v>180</v>
      </c>
      <c r="D203" s="46" t="s">
        <v>22</v>
      </c>
      <c r="E203" s="46">
        <v>1</v>
      </c>
      <c r="F203" s="70">
        <v>0</v>
      </c>
      <c r="G203" s="97">
        <f t="shared" si="2"/>
        <v>0</v>
      </c>
    </row>
    <row r="204" spans="1:7" ht="20.100000000000001" customHeight="1" x14ac:dyDescent="0.2">
      <c r="A204" s="98" t="s">
        <v>372</v>
      </c>
      <c r="B204" s="45" t="s">
        <v>175</v>
      </c>
      <c r="C204" s="45" t="s">
        <v>176</v>
      </c>
      <c r="D204" s="46" t="s">
        <v>22</v>
      </c>
      <c r="E204" s="46">
        <v>1</v>
      </c>
      <c r="F204" s="70">
        <v>0</v>
      </c>
      <c r="G204" s="97">
        <f t="shared" si="2"/>
        <v>0</v>
      </c>
    </row>
    <row r="205" spans="1:7" ht="20.100000000000001" customHeight="1" x14ac:dyDescent="0.2">
      <c r="A205" s="98" t="s">
        <v>373</v>
      </c>
      <c r="B205" s="45" t="s">
        <v>177</v>
      </c>
      <c r="C205" s="45" t="s">
        <v>178</v>
      </c>
      <c r="D205" s="46" t="s">
        <v>22</v>
      </c>
      <c r="E205" s="46">
        <v>1</v>
      </c>
      <c r="F205" s="70">
        <v>0</v>
      </c>
      <c r="G205" s="97">
        <f t="shared" si="2"/>
        <v>0</v>
      </c>
    </row>
    <row r="206" spans="1:7" ht="20.100000000000001" customHeight="1" x14ac:dyDescent="0.2">
      <c r="A206" s="98" t="s">
        <v>374</v>
      </c>
      <c r="B206" s="45" t="s">
        <v>100</v>
      </c>
      <c r="C206" s="45" t="s">
        <v>166</v>
      </c>
      <c r="D206" s="46" t="s">
        <v>22</v>
      </c>
      <c r="E206" s="46">
        <v>1</v>
      </c>
      <c r="F206" s="70">
        <v>0</v>
      </c>
      <c r="G206" s="97">
        <f t="shared" si="2"/>
        <v>0</v>
      </c>
    </row>
    <row r="207" spans="1:7" ht="20.100000000000001" customHeight="1" x14ac:dyDescent="0.2">
      <c r="A207" s="98" t="s">
        <v>375</v>
      </c>
      <c r="B207" s="45" t="s">
        <v>104</v>
      </c>
      <c r="C207" s="45" t="s">
        <v>105</v>
      </c>
      <c r="D207" s="46" t="s">
        <v>22</v>
      </c>
      <c r="E207" s="46">
        <v>1</v>
      </c>
      <c r="F207" s="70">
        <v>0</v>
      </c>
      <c r="G207" s="97">
        <f t="shared" si="2"/>
        <v>0</v>
      </c>
    </row>
    <row r="208" spans="1:7" ht="20.100000000000001" customHeight="1" x14ac:dyDescent="0.2">
      <c r="A208" s="52"/>
      <c r="B208" s="40"/>
      <c r="C208" s="41" t="s">
        <v>181</v>
      </c>
      <c r="D208" s="42"/>
      <c r="E208" s="42"/>
      <c r="F208" s="71"/>
      <c r="G208" s="53"/>
    </row>
    <row r="209" spans="1:7" ht="20.100000000000001" customHeight="1" x14ac:dyDescent="0.2">
      <c r="A209" s="98" t="s">
        <v>376</v>
      </c>
      <c r="B209" s="45" t="s">
        <v>182</v>
      </c>
      <c r="C209" s="45" t="s">
        <v>183</v>
      </c>
      <c r="D209" s="46" t="s">
        <v>22</v>
      </c>
      <c r="E209" s="46">
        <v>2</v>
      </c>
      <c r="F209" s="70">
        <v>0</v>
      </c>
      <c r="G209" s="97">
        <f t="shared" si="2"/>
        <v>0</v>
      </c>
    </row>
    <row r="210" spans="1:7" ht="20.100000000000001" customHeight="1" x14ac:dyDescent="0.2">
      <c r="A210" s="98" t="s">
        <v>377</v>
      </c>
      <c r="B210" s="45" t="s">
        <v>96</v>
      </c>
      <c r="C210" s="45" t="s">
        <v>180</v>
      </c>
      <c r="D210" s="46" t="s">
        <v>22</v>
      </c>
      <c r="E210" s="46">
        <v>2</v>
      </c>
      <c r="F210" s="70">
        <v>0</v>
      </c>
      <c r="G210" s="97">
        <f t="shared" ref="G210:G224" si="3">E210*F210</f>
        <v>0</v>
      </c>
    </row>
    <row r="211" spans="1:7" ht="20.100000000000001" customHeight="1" x14ac:dyDescent="0.2">
      <c r="A211" s="98" t="s">
        <v>378</v>
      </c>
      <c r="B211" s="45" t="s">
        <v>104</v>
      </c>
      <c r="C211" s="45" t="s">
        <v>105</v>
      </c>
      <c r="D211" s="46" t="s">
        <v>22</v>
      </c>
      <c r="E211" s="46">
        <v>2</v>
      </c>
      <c r="F211" s="70">
        <v>0</v>
      </c>
      <c r="G211" s="97">
        <f t="shared" si="3"/>
        <v>0</v>
      </c>
    </row>
    <row r="212" spans="1:7" ht="20.100000000000001" customHeight="1" x14ac:dyDescent="0.2">
      <c r="A212" s="52"/>
      <c r="B212" s="40"/>
      <c r="C212" s="41" t="s">
        <v>184</v>
      </c>
      <c r="D212" s="42"/>
      <c r="E212" s="42"/>
      <c r="F212" s="71"/>
      <c r="G212" s="53"/>
    </row>
    <row r="213" spans="1:7" ht="20.100000000000001" customHeight="1" x14ac:dyDescent="0.2">
      <c r="A213" s="98" t="s">
        <v>379</v>
      </c>
      <c r="B213" s="45" t="s">
        <v>185</v>
      </c>
      <c r="C213" s="45" t="s">
        <v>186</v>
      </c>
      <c r="D213" s="46" t="s">
        <v>22</v>
      </c>
      <c r="E213" s="46">
        <v>1</v>
      </c>
      <c r="F213" s="70">
        <v>0</v>
      </c>
      <c r="G213" s="97">
        <f t="shared" si="3"/>
        <v>0</v>
      </c>
    </row>
    <row r="214" spans="1:7" ht="20.100000000000001" customHeight="1" x14ac:dyDescent="0.2">
      <c r="A214" s="98" t="s">
        <v>380</v>
      </c>
      <c r="B214" s="45" t="s">
        <v>187</v>
      </c>
      <c r="C214" s="45" t="s">
        <v>188</v>
      </c>
      <c r="D214" s="46" t="s">
        <v>22</v>
      </c>
      <c r="E214" s="46">
        <v>1</v>
      </c>
      <c r="F214" s="70">
        <v>0</v>
      </c>
      <c r="G214" s="97">
        <f t="shared" si="3"/>
        <v>0</v>
      </c>
    </row>
    <row r="215" spans="1:7" ht="20.100000000000001" customHeight="1" x14ac:dyDescent="0.2">
      <c r="A215" s="98" t="s">
        <v>381</v>
      </c>
      <c r="B215" s="45" t="s">
        <v>100</v>
      </c>
      <c r="C215" s="45" t="s">
        <v>166</v>
      </c>
      <c r="D215" s="46" t="s">
        <v>22</v>
      </c>
      <c r="E215" s="46">
        <v>1</v>
      </c>
      <c r="F215" s="70">
        <v>0</v>
      </c>
      <c r="G215" s="97">
        <f t="shared" si="3"/>
        <v>0</v>
      </c>
    </row>
    <row r="216" spans="1:7" ht="20.100000000000001" customHeight="1" x14ac:dyDescent="0.2">
      <c r="A216" s="98" t="s">
        <v>382</v>
      </c>
      <c r="B216" s="45" t="s">
        <v>104</v>
      </c>
      <c r="C216" s="45" t="s">
        <v>105</v>
      </c>
      <c r="D216" s="46" t="s">
        <v>22</v>
      </c>
      <c r="E216" s="46">
        <v>1</v>
      </c>
      <c r="F216" s="70">
        <v>0</v>
      </c>
      <c r="G216" s="97">
        <f t="shared" si="3"/>
        <v>0</v>
      </c>
    </row>
    <row r="217" spans="1:7" ht="20.100000000000001" customHeight="1" x14ac:dyDescent="0.2">
      <c r="A217" s="98" t="s">
        <v>383</v>
      </c>
      <c r="B217" s="45" t="s">
        <v>96</v>
      </c>
      <c r="C217" s="45" t="s">
        <v>189</v>
      </c>
      <c r="D217" s="46" t="s">
        <v>22</v>
      </c>
      <c r="E217" s="46">
        <v>1</v>
      </c>
      <c r="F217" s="70">
        <v>0</v>
      </c>
      <c r="G217" s="97">
        <f t="shared" si="3"/>
        <v>0</v>
      </c>
    </row>
    <row r="218" spans="1:7" ht="20.100000000000001" customHeight="1" x14ac:dyDescent="0.2">
      <c r="A218" s="39"/>
      <c r="B218" s="40"/>
      <c r="C218" s="41" t="s">
        <v>190</v>
      </c>
      <c r="D218" s="42"/>
      <c r="E218" s="42"/>
      <c r="F218" s="71"/>
      <c r="G218" s="44"/>
    </row>
    <row r="219" spans="1:7" ht="20.100000000000001" customHeight="1" x14ac:dyDescent="0.2">
      <c r="A219" s="98" t="s">
        <v>384</v>
      </c>
      <c r="B219" s="45" t="s">
        <v>191</v>
      </c>
      <c r="C219" s="54" t="s">
        <v>192</v>
      </c>
      <c r="D219" s="46" t="s">
        <v>22</v>
      </c>
      <c r="E219" s="46">
        <v>3</v>
      </c>
      <c r="F219" s="70">
        <v>0</v>
      </c>
      <c r="G219" s="97">
        <f t="shared" si="3"/>
        <v>0</v>
      </c>
    </row>
    <row r="220" spans="1:7" ht="20.100000000000001" customHeight="1" x14ac:dyDescent="0.2">
      <c r="A220" s="98" t="s">
        <v>385</v>
      </c>
      <c r="B220" s="45" t="s">
        <v>193</v>
      </c>
      <c r="C220" s="54" t="s">
        <v>194</v>
      </c>
      <c r="D220" s="46" t="s">
        <v>22</v>
      </c>
      <c r="E220" s="46">
        <v>3</v>
      </c>
      <c r="F220" s="70">
        <v>0</v>
      </c>
      <c r="G220" s="97">
        <f t="shared" si="3"/>
        <v>0</v>
      </c>
    </row>
    <row r="221" spans="1:7" ht="20.100000000000001" customHeight="1" x14ac:dyDescent="0.2">
      <c r="A221" s="98" t="s">
        <v>386</v>
      </c>
      <c r="B221" s="45" t="s">
        <v>195</v>
      </c>
      <c r="C221" s="45" t="s">
        <v>196</v>
      </c>
      <c r="D221" s="46" t="s">
        <v>22</v>
      </c>
      <c r="E221" s="46">
        <v>1</v>
      </c>
      <c r="F221" s="70">
        <v>0</v>
      </c>
      <c r="G221" s="97">
        <f t="shared" si="3"/>
        <v>0</v>
      </c>
    </row>
    <row r="222" spans="1:7" ht="20.100000000000001" customHeight="1" x14ac:dyDescent="0.2">
      <c r="A222" s="98" t="s">
        <v>387</v>
      </c>
      <c r="B222" s="45" t="s">
        <v>197</v>
      </c>
      <c r="C222" s="45" t="s">
        <v>198</v>
      </c>
      <c r="D222" s="46" t="s">
        <v>22</v>
      </c>
      <c r="E222" s="46">
        <v>1</v>
      </c>
      <c r="F222" s="70">
        <v>0</v>
      </c>
      <c r="G222" s="97">
        <f t="shared" si="3"/>
        <v>0</v>
      </c>
    </row>
    <row r="223" spans="1:7" ht="20.100000000000001" customHeight="1" x14ac:dyDescent="0.2">
      <c r="A223" s="98" t="s">
        <v>388</v>
      </c>
      <c r="B223" s="45" t="s">
        <v>199</v>
      </c>
      <c r="C223" s="45" t="s">
        <v>200</v>
      </c>
      <c r="D223" s="46" t="s">
        <v>22</v>
      </c>
      <c r="E223" s="46">
        <v>1</v>
      </c>
      <c r="F223" s="70">
        <v>0</v>
      </c>
      <c r="G223" s="97">
        <f t="shared" si="3"/>
        <v>0</v>
      </c>
    </row>
    <row r="224" spans="1:7" ht="20.100000000000001" customHeight="1" x14ac:dyDescent="0.2">
      <c r="A224" s="98" t="s">
        <v>389</v>
      </c>
      <c r="B224" s="45" t="s">
        <v>201</v>
      </c>
      <c r="C224" s="45" t="s">
        <v>202</v>
      </c>
      <c r="D224" s="46" t="s">
        <v>22</v>
      </c>
      <c r="E224" s="46">
        <v>1</v>
      </c>
      <c r="F224" s="70">
        <v>0</v>
      </c>
      <c r="G224" s="97">
        <f t="shared" si="3"/>
        <v>0</v>
      </c>
    </row>
    <row r="225" spans="1:13" ht="20.100000000000001" customHeight="1" thickBot="1" x14ac:dyDescent="0.25">
      <c r="A225" s="55"/>
      <c r="B225" s="56"/>
      <c r="C225" s="57" t="s">
        <v>397</v>
      </c>
      <c r="D225" s="58"/>
      <c r="E225" s="58"/>
      <c r="F225" s="59"/>
      <c r="G225" s="60">
        <f>SUM(G16:G224)</f>
        <v>0</v>
      </c>
    </row>
    <row r="227" spans="1:13" ht="30" customHeight="1" x14ac:dyDescent="0.2">
      <c r="C227" s="105" t="s">
        <v>398</v>
      </c>
      <c r="D227" s="106"/>
      <c r="E227" s="106"/>
      <c r="F227" s="107"/>
      <c r="G227" s="61">
        <f>G19+G225</f>
        <v>0</v>
      </c>
      <c r="M227" s="19" t="s">
        <v>722</v>
      </c>
    </row>
    <row r="228" spans="1:13" ht="30" customHeight="1" x14ac:dyDescent="0.2">
      <c r="C228" s="105" t="s">
        <v>399</v>
      </c>
      <c r="D228" s="106"/>
      <c r="E228" s="106"/>
      <c r="F228" s="107"/>
      <c r="G228" s="61">
        <v>22</v>
      </c>
    </row>
    <row r="229" spans="1:13" ht="30" customHeight="1" x14ac:dyDescent="0.2">
      <c r="C229" s="108" t="s">
        <v>400</v>
      </c>
      <c r="D229" s="109"/>
      <c r="E229" s="109"/>
      <c r="F229" s="110"/>
      <c r="G229" s="61">
        <f>G227*G228/100</f>
        <v>0</v>
      </c>
    </row>
    <row r="230" spans="1:13" ht="30" customHeight="1" x14ac:dyDescent="0.2">
      <c r="C230" s="108" t="s">
        <v>401</v>
      </c>
      <c r="D230" s="109"/>
      <c r="E230" s="109"/>
      <c r="F230" s="110"/>
      <c r="G230" s="61">
        <f>G227+G229</f>
        <v>0</v>
      </c>
    </row>
    <row r="233" spans="1:13" x14ac:dyDescent="0.2">
      <c r="A233" s="62"/>
      <c r="B233" s="3"/>
      <c r="C233" s="3"/>
      <c r="D233" s="62"/>
      <c r="E233" s="62"/>
      <c r="F233" s="111" t="s">
        <v>402</v>
      </c>
      <c r="G233" s="111"/>
    </row>
    <row r="234" spans="1:13" x14ac:dyDescent="0.2">
      <c r="A234" s="62"/>
      <c r="B234" s="3"/>
      <c r="C234" s="3"/>
      <c r="D234" s="62"/>
      <c r="E234" s="62"/>
      <c r="F234" s="6"/>
      <c r="G234" s="6"/>
    </row>
    <row r="235" spans="1:13" x14ac:dyDescent="0.2">
      <c r="A235" s="62"/>
      <c r="B235" s="3"/>
      <c r="C235" s="3"/>
      <c r="D235" s="62"/>
      <c r="E235" s="62"/>
      <c r="F235" s="7"/>
      <c r="G235" s="7"/>
    </row>
    <row r="236" spans="1:13" x14ac:dyDescent="0.2">
      <c r="A236" s="62"/>
      <c r="B236" s="3"/>
      <c r="C236" s="3"/>
      <c r="D236" s="62"/>
      <c r="E236" s="62"/>
      <c r="F236" s="6"/>
      <c r="G236" s="6"/>
    </row>
    <row r="237" spans="1:13" x14ac:dyDescent="0.2">
      <c r="A237" s="62"/>
      <c r="B237" s="3"/>
      <c r="C237" s="3"/>
      <c r="D237" s="62"/>
      <c r="E237" s="62"/>
      <c r="F237" s="6"/>
      <c r="G237" s="6"/>
    </row>
    <row r="238" spans="1:13" x14ac:dyDescent="0.2">
      <c r="A238" s="62"/>
      <c r="B238" s="8" t="s">
        <v>403</v>
      </c>
      <c r="C238" s="3"/>
      <c r="D238" s="62"/>
      <c r="E238" s="62"/>
      <c r="F238" s="6"/>
      <c r="G238" s="6"/>
    </row>
    <row r="239" spans="1:13" x14ac:dyDescent="0.2">
      <c r="A239" s="62"/>
      <c r="B239" s="3"/>
      <c r="C239" s="3"/>
      <c r="D239" s="62"/>
      <c r="E239" s="62"/>
      <c r="F239" s="6"/>
      <c r="G239" s="6"/>
    </row>
    <row r="240" spans="1:13" ht="37.5" customHeight="1" x14ac:dyDescent="0.2">
      <c r="A240" s="62"/>
      <c r="B240" s="102" t="s">
        <v>404</v>
      </c>
      <c r="C240" s="102"/>
      <c r="D240" s="102"/>
      <c r="E240" s="102"/>
      <c r="F240" s="6"/>
      <c r="G240" s="6"/>
    </row>
    <row r="241" spans="1:7" ht="24" customHeight="1" x14ac:dyDescent="0.2">
      <c r="A241" s="62"/>
      <c r="B241" s="103" t="s">
        <v>405</v>
      </c>
      <c r="C241" s="103"/>
      <c r="D241" s="103"/>
      <c r="E241" s="103"/>
      <c r="F241" s="6"/>
      <c r="G241" s="6"/>
    </row>
    <row r="242" spans="1:7" x14ac:dyDescent="0.2">
      <c r="A242" s="62"/>
      <c r="B242" s="3"/>
      <c r="C242" s="3"/>
      <c r="D242" s="62"/>
      <c r="E242" s="62"/>
      <c r="F242" s="6"/>
      <c r="G242" s="6"/>
    </row>
  </sheetData>
  <sheetProtection algorithmName="SHA-512" hashValue="4Y7QbfcWJYb+t1mEaYa++q4d9t/zBRFLHn8QzE44YTte/8e5L2QsImiqUgQsLDWZ0owWeL7+dk46WlwxOq8UXQ==" saltValue="ZTxVdmqI4LXNlIqX+l+HIQ==" spinCount="100000" sheet="1" objects="1" scenarios="1"/>
  <mergeCells count="8">
    <mergeCell ref="B240:E240"/>
    <mergeCell ref="B241:E241"/>
    <mergeCell ref="B11:F11"/>
    <mergeCell ref="C227:F227"/>
    <mergeCell ref="C228:F228"/>
    <mergeCell ref="C229:F229"/>
    <mergeCell ref="C230:F230"/>
    <mergeCell ref="F233:G233"/>
  </mergeCells>
  <phoneticPr fontId="6" type="noConversion"/>
  <pageMargins left="0.7" right="0.7" top="0.75" bottom="0.75" header="0.3" footer="0.3"/>
  <pageSetup paperSize="9" orientation="landscape" verticalDpi="0" r:id="rId1"/>
  <headerFooter>
    <oddHeader>&amp;ROBR-2.1</oddHeader>
    <oddFooter>&amp;RVzdrževanje medicinske opreme proizvajalca Olympus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1:G233"/>
  <sheetViews>
    <sheetView tabSelected="1" topLeftCell="A6" zoomScaleNormal="100" workbookViewId="0">
      <selection activeCell="L28" sqref="L28"/>
    </sheetView>
  </sheetViews>
  <sheetFormatPr defaultRowHeight="12.75" x14ac:dyDescent="0.2"/>
  <cols>
    <col min="1" max="1" width="6.7109375" style="62" customWidth="1"/>
    <col min="2" max="2" width="38.140625" style="3" customWidth="1"/>
    <col min="3" max="3" width="21.140625" style="3" customWidth="1"/>
    <col min="4" max="4" width="13.5703125" style="3" bestFit="1" customWidth="1"/>
    <col min="5" max="5" width="8.28515625" style="6" customWidth="1"/>
    <col min="6" max="6" width="13.7109375" style="6" customWidth="1"/>
    <col min="7" max="7" width="21.28515625" style="6" customWidth="1"/>
    <col min="8" max="16384" width="9.140625" style="3"/>
  </cols>
  <sheetData>
    <row r="1" spans="1:6" ht="14.25" x14ac:dyDescent="0.2">
      <c r="B1" s="19"/>
    </row>
    <row r="2" spans="1:6" ht="20.100000000000001" customHeight="1" x14ac:dyDescent="0.2">
      <c r="B2" s="63" t="s">
        <v>0</v>
      </c>
      <c r="C2" s="69"/>
    </row>
    <row r="3" spans="1:6" ht="20.100000000000001" customHeight="1" x14ac:dyDescent="0.2">
      <c r="B3" s="66"/>
      <c r="C3" s="69"/>
    </row>
    <row r="4" spans="1:6" ht="20.100000000000001" customHeight="1" x14ac:dyDescent="0.2">
      <c r="B4" s="66"/>
      <c r="C4" s="69"/>
    </row>
    <row r="5" spans="1:6" ht="20.100000000000001" customHeight="1" x14ac:dyDescent="0.2">
      <c r="B5" s="66"/>
      <c r="C5" s="69"/>
    </row>
    <row r="6" spans="1:6" ht="20.100000000000001" customHeight="1" x14ac:dyDescent="0.2">
      <c r="B6" s="69"/>
      <c r="C6" s="69"/>
    </row>
    <row r="7" spans="1:6" ht="20.100000000000001" customHeight="1" x14ac:dyDescent="0.2">
      <c r="B7" s="63" t="s">
        <v>730</v>
      </c>
      <c r="C7" s="69"/>
    </row>
    <row r="8" spans="1:6" ht="20.100000000000001" customHeight="1" x14ac:dyDescent="0.2">
      <c r="B8" s="63" t="s">
        <v>731</v>
      </c>
      <c r="C8" s="69"/>
    </row>
    <row r="9" spans="1:6" ht="20.100000000000001" customHeight="1" x14ac:dyDescent="0.2">
      <c r="B9" s="63"/>
      <c r="C9" s="69"/>
    </row>
    <row r="10" spans="1:6" ht="14.25" x14ac:dyDescent="0.2">
      <c r="B10" s="19"/>
    </row>
    <row r="11" spans="1:6" ht="15" x14ac:dyDescent="0.25">
      <c r="A11" s="18"/>
      <c r="B11" s="104" t="s">
        <v>720</v>
      </c>
      <c r="C11" s="104"/>
      <c r="D11" s="104"/>
      <c r="E11" s="104"/>
      <c r="F11" s="104"/>
    </row>
    <row r="12" spans="1:6" ht="15" x14ac:dyDescent="0.25">
      <c r="A12" s="18"/>
      <c r="B12" s="23" t="s">
        <v>721</v>
      </c>
      <c r="C12" s="23"/>
      <c r="D12" s="21"/>
      <c r="E12" s="72"/>
      <c r="F12" s="24"/>
    </row>
    <row r="13" spans="1:6" ht="14.25" x14ac:dyDescent="0.2">
      <c r="B13" s="19"/>
    </row>
    <row r="14" spans="1:6" ht="14.25" x14ac:dyDescent="0.2">
      <c r="B14" s="19"/>
    </row>
    <row r="17" spans="1:7" ht="13.5" thickBot="1" x14ac:dyDescent="0.25"/>
    <row r="18" spans="1:7" ht="25.5" x14ac:dyDescent="0.2">
      <c r="A18" s="25" t="s">
        <v>3</v>
      </c>
      <c r="B18" s="26" t="s">
        <v>736</v>
      </c>
      <c r="C18" s="26" t="s">
        <v>737</v>
      </c>
      <c r="D18" s="26" t="s">
        <v>738</v>
      </c>
      <c r="E18" s="73" t="s">
        <v>6</v>
      </c>
      <c r="F18" s="27" t="s">
        <v>8</v>
      </c>
      <c r="G18" s="28" t="s">
        <v>9</v>
      </c>
    </row>
    <row r="19" spans="1:7" ht="20.100000000000001" customHeight="1" x14ac:dyDescent="0.2">
      <c r="A19" s="74" t="s">
        <v>10</v>
      </c>
      <c r="B19" s="75" t="s">
        <v>406</v>
      </c>
      <c r="C19" s="76" t="s">
        <v>407</v>
      </c>
      <c r="D19" s="99"/>
      <c r="E19" s="77">
        <v>1</v>
      </c>
      <c r="F19" s="93">
        <v>0</v>
      </c>
      <c r="G19" s="78">
        <f>E19*F19</f>
        <v>0</v>
      </c>
    </row>
    <row r="20" spans="1:7" ht="20.100000000000001" customHeight="1" x14ac:dyDescent="0.2">
      <c r="A20" s="74" t="s">
        <v>13</v>
      </c>
      <c r="B20" s="75" t="s">
        <v>406</v>
      </c>
      <c r="C20" s="76" t="s">
        <v>407</v>
      </c>
      <c r="D20" s="99"/>
      <c r="E20" s="77">
        <v>1</v>
      </c>
      <c r="F20" s="93">
        <v>0</v>
      </c>
      <c r="G20" s="78">
        <f t="shared" ref="G20:G83" si="0">E20*F20</f>
        <v>0</v>
      </c>
    </row>
    <row r="21" spans="1:7" ht="20.100000000000001" customHeight="1" x14ac:dyDescent="0.2">
      <c r="A21" s="74" t="s">
        <v>16</v>
      </c>
      <c r="B21" s="79" t="s">
        <v>408</v>
      </c>
      <c r="C21" s="79" t="s">
        <v>409</v>
      </c>
      <c r="D21" s="79" t="s">
        <v>410</v>
      </c>
      <c r="E21" s="77">
        <v>1</v>
      </c>
      <c r="F21" s="93">
        <v>0</v>
      </c>
      <c r="G21" s="78">
        <f t="shared" si="0"/>
        <v>0</v>
      </c>
    </row>
    <row r="22" spans="1:7" ht="20.100000000000001" customHeight="1" x14ac:dyDescent="0.2">
      <c r="A22" s="74" t="s">
        <v>203</v>
      </c>
      <c r="B22" s="75" t="s">
        <v>411</v>
      </c>
      <c r="C22" s="76" t="s">
        <v>412</v>
      </c>
      <c r="D22" s="76" t="s">
        <v>413</v>
      </c>
      <c r="E22" s="77">
        <v>1</v>
      </c>
      <c r="F22" s="93">
        <v>0</v>
      </c>
      <c r="G22" s="78">
        <f t="shared" si="0"/>
        <v>0</v>
      </c>
    </row>
    <row r="23" spans="1:7" ht="20.100000000000001" customHeight="1" x14ac:dyDescent="0.2">
      <c r="A23" s="74" t="s">
        <v>204</v>
      </c>
      <c r="B23" s="75" t="s">
        <v>414</v>
      </c>
      <c r="C23" s="76" t="s">
        <v>415</v>
      </c>
      <c r="D23" s="76" t="s">
        <v>416</v>
      </c>
      <c r="E23" s="77">
        <v>1</v>
      </c>
      <c r="F23" s="93">
        <v>0</v>
      </c>
      <c r="G23" s="78">
        <f t="shared" si="0"/>
        <v>0</v>
      </c>
    </row>
    <row r="24" spans="1:7" ht="20.100000000000001" customHeight="1" x14ac:dyDescent="0.2">
      <c r="A24" s="74" t="s">
        <v>205</v>
      </c>
      <c r="B24" s="79" t="s">
        <v>417</v>
      </c>
      <c r="C24" s="79" t="s">
        <v>418</v>
      </c>
      <c r="D24" s="79">
        <v>1300133</v>
      </c>
      <c r="E24" s="77">
        <v>1</v>
      </c>
      <c r="F24" s="93">
        <v>0</v>
      </c>
      <c r="G24" s="78">
        <f t="shared" si="0"/>
        <v>0</v>
      </c>
    </row>
    <row r="25" spans="1:7" ht="20.100000000000001" customHeight="1" x14ac:dyDescent="0.2">
      <c r="A25" s="74" t="s">
        <v>206</v>
      </c>
      <c r="B25" s="79" t="s">
        <v>419</v>
      </c>
      <c r="C25" s="79" t="s">
        <v>420</v>
      </c>
      <c r="D25" s="79">
        <v>7501291</v>
      </c>
      <c r="E25" s="77">
        <v>1</v>
      </c>
      <c r="F25" s="93">
        <v>0</v>
      </c>
      <c r="G25" s="78">
        <f t="shared" si="0"/>
        <v>0</v>
      </c>
    </row>
    <row r="26" spans="1:7" ht="20.100000000000001" customHeight="1" x14ac:dyDescent="0.2">
      <c r="A26" s="74" t="s">
        <v>207</v>
      </c>
      <c r="B26" s="79" t="s">
        <v>419</v>
      </c>
      <c r="C26" s="79" t="s">
        <v>420</v>
      </c>
      <c r="D26" s="79">
        <v>7902147</v>
      </c>
      <c r="E26" s="77">
        <v>1</v>
      </c>
      <c r="F26" s="93">
        <v>0</v>
      </c>
      <c r="G26" s="78">
        <f t="shared" si="0"/>
        <v>0</v>
      </c>
    </row>
    <row r="27" spans="1:7" ht="20.100000000000001" customHeight="1" x14ac:dyDescent="0.2">
      <c r="A27" s="74" t="s">
        <v>208</v>
      </c>
      <c r="B27" s="79" t="s">
        <v>421</v>
      </c>
      <c r="C27" s="79" t="s">
        <v>422</v>
      </c>
      <c r="D27" s="79" t="s">
        <v>423</v>
      </c>
      <c r="E27" s="77">
        <v>1</v>
      </c>
      <c r="F27" s="93">
        <v>0</v>
      </c>
      <c r="G27" s="78">
        <f t="shared" si="0"/>
        <v>0</v>
      </c>
    </row>
    <row r="28" spans="1:7" ht="20.100000000000001" customHeight="1" x14ac:dyDescent="0.2">
      <c r="A28" s="74" t="s">
        <v>209</v>
      </c>
      <c r="B28" s="75" t="s">
        <v>421</v>
      </c>
      <c r="C28" s="76" t="s">
        <v>422</v>
      </c>
      <c r="D28" s="76" t="s">
        <v>424</v>
      </c>
      <c r="E28" s="77">
        <v>1</v>
      </c>
      <c r="F28" s="93">
        <v>0</v>
      </c>
      <c r="G28" s="78">
        <f t="shared" si="0"/>
        <v>0</v>
      </c>
    </row>
    <row r="29" spans="1:7" ht="20.100000000000001" customHeight="1" x14ac:dyDescent="0.2">
      <c r="A29" s="74" t="s">
        <v>210</v>
      </c>
      <c r="B29" s="79" t="s">
        <v>425</v>
      </c>
      <c r="C29" s="79" t="s">
        <v>426</v>
      </c>
      <c r="D29" s="79">
        <v>2701081</v>
      </c>
      <c r="E29" s="77">
        <v>1</v>
      </c>
      <c r="F29" s="93">
        <v>0</v>
      </c>
      <c r="G29" s="78">
        <f t="shared" si="0"/>
        <v>0</v>
      </c>
    </row>
    <row r="30" spans="1:7" ht="20.100000000000001" customHeight="1" x14ac:dyDescent="0.2">
      <c r="A30" s="74" t="s">
        <v>211</v>
      </c>
      <c r="B30" s="79" t="s">
        <v>427</v>
      </c>
      <c r="C30" s="79">
        <v>20388</v>
      </c>
      <c r="D30" s="79">
        <v>2300923</v>
      </c>
      <c r="E30" s="77">
        <v>1</v>
      </c>
      <c r="F30" s="93">
        <v>0</v>
      </c>
      <c r="G30" s="78">
        <f t="shared" si="0"/>
        <v>0</v>
      </c>
    </row>
    <row r="31" spans="1:7" ht="20.100000000000001" customHeight="1" x14ac:dyDescent="0.2">
      <c r="A31" s="74" t="s">
        <v>212</v>
      </c>
      <c r="B31" s="79" t="s">
        <v>428</v>
      </c>
      <c r="C31" s="79" t="s">
        <v>429</v>
      </c>
      <c r="D31" s="79">
        <v>2142087</v>
      </c>
      <c r="E31" s="77">
        <v>1</v>
      </c>
      <c r="F31" s="93">
        <v>0</v>
      </c>
      <c r="G31" s="78">
        <f t="shared" si="0"/>
        <v>0</v>
      </c>
    </row>
    <row r="32" spans="1:7" ht="20.100000000000001" customHeight="1" x14ac:dyDescent="0.2">
      <c r="A32" s="74" t="s">
        <v>213</v>
      </c>
      <c r="B32" s="79" t="s">
        <v>428</v>
      </c>
      <c r="C32" s="79" t="s">
        <v>430</v>
      </c>
      <c r="D32" s="79">
        <v>2063363</v>
      </c>
      <c r="E32" s="77">
        <v>1</v>
      </c>
      <c r="F32" s="93">
        <v>0</v>
      </c>
      <c r="G32" s="78">
        <f t="shared" si="0"/>
        <v>0</v>
      </c>
    </row>
    <row r="33" spans="1:7" ht="20.100000000000001" customHeight="1" x14ac:dyDescent="0.2">
      <c r="A33" s="74" t="s">
        <v>214</v>
      </c>
      <c r="B33" s="79" t="s">
        <v>431</v>
      </c>
      <c r="C33" s="79" t="s">
        <v>432</v>
      </c>
      <c r="D33" s="79">
        <v>2026018</v>
      </c>
      <c r="E33" s="77">
        <v>1</v>
      </c>
      <c r="F33" s="93">
        <v>0</v>
      </c>
      <c r="G33" s="78">
        <f t="shared" si="0"/>
        <v>0</v>
      </c>
    </row>
    <row r="34" spans="1:7" ht="20.100000000000001" customHeight="1" x14ac:dyDescent="0.2">
      <c r="A34" s="74" t="s">
        <v>215</v>
      </c>
      <c r="B34" s="79" t="s">
        <v>433</v>
      </c>
      <c r="C34" s="79" t="s">
        <v>434</v>
      </c>
      <c r="D34" s="79">
        <v>2751234</v>
      </c>
      <c r="E34" s="77">
        <v>1</v>
      </c>
      <c r="F34" s="93">
        <v>0</v>
      </c>
      <c r="G34" s="78">
        <f t="shared" si="0"/>
        <v>0</v>
      </c>
    </row>
    <row r="35" spans="1:7" ht="20.100000000000001" customHeight="1" x14ac:dyDescent="0.2">
      <c r="A35" s="74" t="s">
        <v>216</v>
      </c>
      <c r="B35" s="79" t="s">
        <v>435</v>
      </c>
      <c r="C35" s="79" t="s">
        <v>436</v>
      </c>
      <c r="D35" s="79">
        <v>2013283</v>
      </c>
      <c r="E35" s="77">
        <v>1</v>
      </c>
      <c r="F35" s="93">
        <v>0</v>
      </c>
      <c r="G35" s="78">
        <f t="shared" si="0"/>
        <v>0</v>
      </c>
    </row>
    <row r="36" spans="1:7" ht="20.100000000000001" customHeight="1" x14ac:dyDescent="0.2">
      <c r="A36" s="74" t="s">
        <v>217</v>
      </c>
      <c r="B36" s="79" t="s">
        <v>437</v>
      </c>
      <c r="C36" s="79">
        <v>20392</v>
      </c>
      <c r="D36" s="79">
        <v>1132063</v>
      </c>
      <c r="E36" s="77">
        <v>1</v>
      </c>
      <c r="F36" s="93">
        <v>0</v>
      </c>
      <c r="G36" s="78">
        <f t="shared" si="0"/>
        <v>0</v>
      </c>
    </row>
    <row r="37" spans="1:7" ht="20.100000000000001" customHeight="1" x14ac:dyDescent="0.2">
      <c r="A37" s="74" t="s">
        <v>218</v>
      </c>
      <c r="B37" s="79" t="s">
        <v>438</v>
      </c>
      <c r="C37" s="79" t="s">
        <v>439</v>
      </c>
      <c r="D37" s="79">
        <v>2021891</v>
      </c>
      <c r="E37" s="77">
        <v>1</v>
      </c>
      <c r="F37" s="93">
        <v>0</v>
      </c>
      <c r="G37" s="78">
        <f t="shared" si="0"/>
        <v>0</v>
      </c>
    </row>
    <row r="38" spans="1:7" ht="20.100000000000001" customHeight="1" x14ac:dyDescent="0.2">
      <c r="A38" s="74" t="s">
        <v>219</v>
      </c>
      <c r="B38" s="75" t="s">
        <v>440</v>
      </c>
      <c r="C38" s="76" t="s">
        <v>441</v>
      </c>
      <c r="D38" s="76" t="s">
        <v>442</v>
      </c>
      <c r="E38" s="77">
        <v>1</v>
      </c>
      <c r="F38" s="93">
        <v>0</v>
      </c>
      <c r="G38" s="78">
        <f t="shared" si="0"/>
        <v>0</v>
      </c>
    </row>
    <row r="39" spans="1:7" ht="20.100000000000001" customHeight="1" x14ac:dyDescent="0.2">
      <c r="A39" s="74" t="s">
        <v>220</v>
      </c>
      <c r="B39" s="79" t="s">
        <v>443</v>
      </c>
      <c r="C39" s="79" t="s">
        <v>444</v>
      </c>
      <c r="D39" s="79">
        <v>2240974</v>
      </c>
      <c r="E39" s="77">
        <v>1</v>
      </c>
      <c r="F39" s="93">
        <v>0</v>
      </c>
      <c r="G39" s="78">
        <f t="shared" si="0"/>
        <v>0</v>
      </c>
    </row>
    <row r="40" spans="1:7" ht="20.100000000000001" customHeight="1" x14ac:dyDescent="0.2">
      <c r="A40" s="74" t="s">
        <v>221</v>
      </c>
      <c r="B40" s="79" t="s">
        <v>445</v>
      </c>
      <c r="C40" s="79" t="s">
        <v>446</v>
      </c>
      <c r="D40" s="79">
        <v>2900144</v>
      </c>
      <c r="E40" s="77">
        <v>1</v>
      </c>
      <c r="F40" s="93">
        <v>0</v>
      </c>
      <c r="G40" s="78">
        <f t="shared" si="0"/>
        <v>0</v>
      </c>
    </row>
    <row r="41" spans="1:7" ht="20.100000000000001" customHeight="1" x14ac:dyDescent="0.2">
      <c r="A41" s="74" t="s">
        <v>222</v>
      </c>
      <c r="B41" s="79" t="s">
        <v>445</v>
      </c>
      <c r="C41" s="79" t="s">
        <v>446</v>
      </c>
      <c r="D41" s="79">
        <v>2000197</v>
      </c>
      <c r="E41" s="77">
        <v>1</v>
      </c>
      <c r="F41" s="93">
        <v>0</v>
      </c>
      <c r="G41" s="78">
        <f t="shared" si="0"/>
        <v>0</v>
      </c>
    </row>
    <row r="42" spans="1:7" ht="20.100000000000001" customHeight="1" x14ac:dyDescent="0.2">
      <c r="A42" s="74" t="s">
        <v>223</v>
      </c>
      <c r="B42" s="79" t="s">
        <v>445</v>
      </c>
      <c r="C42" s="79" t="s">
        <v>446</v>
      </c>
      <c r="D42" s="79">
        <v>2000176</v>
      </c>
      <c r="E42" s="77">
        <v>1</v>
      </c>
      <c r="F42" s="93">
        <v>0</v>
      </c>
      <c r="G42" s="78">
        <f t="shared" si="0"/>
        <v>0</v>
      </c>
    </row>
    <row r="43" spans="1:7" ht="20.100000000000001" customHeight="1" x14ac:dyDescent="0.2">
      <c r="A43" s="74" t="s">
        <v>224</v>
      </c>
      <c r="B43" s="79" t="s">
        <v>447</v>
      </c>
      <c r="C43" s="79">
        <v>20395</v>
      </c>
      <c r="D43" s="79">
        <v>1420516</v>
      </c>
      <c r="E43" s="77">
        <v>1</v>
      </c>
      <c r="F43" s="93">
        <v>0</v>
      </c>
      <c r="G43" s="78">
        <f t="shared" si="0"/>
        <v>0</v>
      </c>
    </row>
    <row r="44" spans="1:7" ht="20.100000000000001" customHeight="1" x14ac:dyDescent="0.2">
      <c r="A44" s="74" t="s">
        <v>225</v>
      </c>
      <c r="B44" s="79" t="s">
        <v>448</v>
      </c>
      <c r="C44" s="79">
        <v>20395</v>
      </c>
      <c r="D44" s="79">
        <v>1420513</v>
      </c>
      <c r="E44" s="77">
        <v>1</v>
      </c>
      <c r="F44" s="93">
        <v>0</v>
      </c>
      <c r="G44" s="78">
        <f t="shared" si="0"/>
        <v>0</v>
      </c>
    </row>
    <row r="45" spans="1:7" ht="20.100000000000001" customHeight="1" x14ac:dyDescent="0.2">
      <c r="A45" s="74" t="s">
        <v>226</v>
      </c>
      <c r="B45" s="79" t="s">
        <v>449</v>
      </c>
      <c r="C45" s="79" t="s">
        <v>450</v>
      </c>
      <c r="D45" s="79">
        <v>7003644</v>
      </c>
      <c r="E45" s="77">
        <v>1</v>
      </c>
      <c r="F45" s="93">
        <v>0</v>
      </c>
      <c r="G45" s="78">
        <f t="shared" si="0"/>
        <v>0</v>
      </c>
    </row>
    <row r="46" spans="1:7" ht="20.100000000000001" customHeight="1" x14ac:dyDescent="0.2">
      <c r="A46" s="74" t="s">
        <v>227</v>
      </c>
      <c r="B46" s="79" t="s">
        <v>451</v>
      </c>
      <c r="C46" s="79" t="s">
        <v>452</v>
      </c>
      <c r="D46" s="100" t="s">
        <v>453</v>
      </c>
      <c r="E46" s="77">
        <v>1</v>
      </c>
      <c r="F46" s="93">
        <v>0</v>
      </c>
      <c r="G46" s="78">
        <f t="shared" si="0"/>
        <v>0</v>
      </c>
    </row>
    <row r="47" spans="1:7" ht="20.100000000000001" customHeight="1" x14ac:dyDescent="0.2">
      <c r="A47" s="74" t="s">
        <v>228</v>
      </c>
      <c r="B47" s="79" t="s">
        <v>454</v>
      </c>
      <c r="C47" s="79" t="s">
        <v>455</v>
      </c>
      <c r="D47" s="79">
        <v>7402879</v>
      </c>
      <c r="E47" s="77">
        <v>1</v>
      </c>
      <c r="F47" s="93">
        <v>0</v>
      </c>
      <c r="G47" s="78">
        <f t="shared" si="0"/>
        <v>0</v>
      </c>
    </row>
    <row r="48" spans="1:7" ht="20.100000000000001" customHeight="1" x14ac:dyDescent="0.2">
      <c r="A48" s="74" t="s">
        <v>229</v>
      </c>
      <c r="B48" s="79" t="s">
        <v>454</v>
      </c>
      <c r="C48" s="79" t="s">
        <v>455</v>
      </c>
      <c r="D48" s="79" t="s">
        <v>456</v>
      </c>
      <c r="E48" s="77">
        <v>1</v>
      </c>
      <c r="F48" s="93">
        <v>0</v>
      </c>
      <c r="G48" s="78">
        <f t="shared" si="0"/>
        <v>0</v>
      </c>
    </row>
    <row r="49" spans="1:7" ht="20.100000000000001" customHeight="1" x14ac:dyDescent="0.2">
      <c r="A49" s="74" t="s">
        <v>230</v>
      </c>
      <c r="B49" s="79" t="s">
        <v>457</v>
      </c>
      <c r="C49" s="79" t="s">
        <v>458</v>
      </c>
      <c r="D49" s="79">
        <v>7514642</v>
      </c>
      <c r="E49" s="77">
        <v>1</v>
      </c>
      <c r="F49" s="93">
        <v>0</v>
      </c>
      <c r="G49" s="78">
        <f t="shared" si="0"/>
        <v>0</v>
      </c>
    </row>
    <row r="50" spans="1:7" ht="20.100000000000001" customHeight="1" x14ac:dyDescent="0.2">
      <c r="A50" s="74" t="s">
        <v>231</v>
      </c>
      <c r="B50" s="79" t="s">
        <v>459</v>
      </c>
      <c r="C50" s="79" t="s">
        <v>458</v>
      </c>
      <c r="D50" s="79">
        <v>7827459</v>
      </c>
      <c r="E50" s="77">
        <v>1</v>
      </c>
      <c r="F50" s="93">
        <v>0</v>
      </c>
      <c r="G50" s="78">
        <f t="shared" si="0"/>
        <v>0</v>
      </c>
    </row>
    <row r="51" spans="1:7" ht="20.100000000000001" customHeight="1" x14ac:dyDescent="0.2">
      <c r="A51" s="74" t="s">
        <v>232</v>
      </c>
      <c r="B51" s="79" t="s">
        <v>460</v>
      </c>
      <c r="C51" s="79" t="s">
        <v>461</v>
      </c>
      <c r="D51" s="79">
        <v>7610844</v>
      </c>
      <c r="E51" s="77">
        <v>1</v>
      </c>
      <c r="F51" s="93">
        <v>0</v>
      </c>
      <c r="G51" s="78">
        <f t="shared" si="0"/>
        <v>0</v>
      </c>
    </row>
    <row r="52" spans="1:7" ht="20.100000000000001" customHeight="1" x14ac:dyDescent="0.2">
      <c r="A52" s="74" t="s">
        <v>233</v>
      </c>
      <c r="B52" s="79" t="s">
        <v>462</v>
      </c>
      <c r="C52" s="79" t="s">
        <v>463</v>
      </c>
      <c r="D52" s="79">
        <v>2801666</v>
      </c>
      <c r="E52" s="77">
        <v>1</v>
      </c>
      <c r="F52" s="93">
        <v>0</v>
      </c>
      <c r="G52" s="78">
        <f t="shared" si="0"/>
        <v>0</v>
      </c>
    </row>
    <row r="53" spans="1:7" ht="20.100000000000001" customHeight="1" x14ac:dyDescent="0.2">
      <c r="A53" s="74" t="s">
        <v>234</v>
      </c>
      <c r="B53" s="79" t="s">
        <v>464</v>
      </c>
      <c r="C53" s="79" t="s">
        <v>463</v>
      </c>
      <c r="D53" s="79">
        <v>2002997</v>
      </c>
      <c r="E53" s="77">
        <v>1</v>
      </c>
      <c r="F53" s="93">
        <v>0</v>
      </c>
      <c r="G53" s="78">
        <f t="shared" si="0"/>
        <v>0</v>
      </c>
    </row>
    <row r="54" spans="1:7" ht="20.100000000000001" customHeight="1" x14ac:dyDescent="0.2">
      <c r="A54" s="74" t="s">
        <v>235</v>
      </c>
      <c r="B54" s="79" t="s">
        <v>464</v>
      </c>
      <c r="C54" s="79" t="s">
        <v>463</v>
      </c>
      <c r="D54" s="79">
        <v>2303523</v>
      </c>
      <c r="E54" s="77">
        <v>1</v>
      </c>
      <c r="F54" s="93">
        <v>0</v>
      </c>
      <c r="G54" s="78">
        <f t="shared" si="0"/>
        <v>0</v>
      </c>
    </row>
    <row r="55" spans="1:7" ht="20.100000000000001" customHeight="1" x14ac:dyDescent="0.2">
      <c r="A55" s="74" t="s">
        <v>236</v>
      </c>
      <c r="B55" s="75" t="s">
        <v>465</v>
      </c>
      <c r="C55" s="76" t="s">
        <v>466</v>
      </c>
      <c r="D55" s="76" t="s">
        <v>467</v>
      </c>
      <c r="E55" s="77">
        <v>1</v>
      </c>
      <c r="F55" s="93">
        <v>0</v>
      </c>
      <c r="G55" s="78">
        <f t="shared" si="0"/>
        <v>0</v>
      </c>
    </row>
    <row r="56" spans="1:7" ht="20.100000000000001" customHeight="1" x14ac:dyDescent="0.2">
      <c r="A56" s="74" t="s">
        <v>237</v>
      </c>
      <c r="B56" s="79" t="s">
        <v>468</v>
      </c>
      <c r="C56" s="79" t="s">
        <v>469</v>
      </c>
      <c r="D56" s="79" t="s">
        <v>470</v>
      </c>
      <c r="E56" s="77">
        <v>1</v>
      </c>
      <c r="F56" s="93">
        <v>0</v>
      </c>
      <c r="G56" s="78">
        <f t="shared" si="0"/>
        <v>0</v>
      </c>
    </row>
    <row r="57" spans="1:7" ht="20.100000000000001" customHeight="1" x14ac:dyDescent="0.2">
      <c r="A57" s="74" t="s">
        <v>238</v>
      </c>
      <c r="B57" s="79" t="s">
        <v>471</v>
      </c>
      <c r="C57" s="79">
        <v>25031</v>
      </c>
      <c r="D57" s="79">
        <v>7743509</v>
      </c>
      <c r="E57" s="77">
        <v>1</v>
      </c>
      <c r="F57" s="93">
        <v>0</v>
      </c>
      <c r="G57" s="78">
        <f t="shared" si="0"/>
        <v>0</v>
      </c>
    </row>
    <row r="58" spans="1:7" ht="20.100000000000001" customHeight="1" x14ac:dyDescent="0.2">
      <c r="A58" s="74" t="s">
        <v>239</v>
      </c>
      <c r="B58" s="79" t="s">
        <v>472</v>
      </c>
      <c r="C58" s="79" t="s">
        <v>473</v>
      </c>
      <c r="D58" s="79">
        <v>7626526</v>
      </c>
      <c r="E58" s="77">
        <v>1</v>
      </c>
      <c r="F58" s="93">
        <v>0</v>
      </c>
      <c r="G58" s="78">
        <f t="shared" si="0"/>
        <v>0</v>
      </c>
    </row>
    <row r="59" spans="1:7" ht="20.100000000000001" customHeight="1" x14ac:dyDescent="0.2">
      <c r="A59" s="74" t="s">
        <v>240</v>
      </c>
      <c r="B59" s="79" t="s">
        <v>474</v>
      </c>
      <c r="C59" s="79">
        <v>25041</v>
      </c>
      <c r="D59" s="79">
        <v>7328794</v>
      </c>
      <c r="E59" s="77">
        <v>1</v>
      </c>
      <c r="F59" s="93">
        <v>0</v>
      </c>
      <c r="G59" s="78">
        <f t="shared" si="0"/>
        <v>0</v>
      </c>
    </row>
    <row r="60" spans="1:7" ht="20.100000000000001" customHeight="1" x14ac:dyDescent="0.2">
      <c r="A60" s="74" t="s">
        <v>241</v>
      </c>
      <c r="B60" s="79" t="s">
        <v>474</v>
      </c>
      <c r="C60" s="79">
        <v>25041</v>
      </c>
      <c r="D60" s="79">
        <v>7112032</v>
      </c>
      <c r="E60" s="77">
        <v>1</v>
      </c>
      <c r="F60" s="93">
        <v>0</v>
      </c>
      <c r="G60" s="78">
        <f t="shared" si="0"/>
        <v>0</v>
      </c>
    </row>
    <row r="61" spans="1:7" ht="20.100000000000001" customHeight="1" x14ac:dyDescent="0.2">
      <c r="A61" s="74" t="s">
        <v>242</v>
      </c>
      <c r="B61" s="79" t="s">
        <v>474</v>
      </c>
      <c r="C61" s="79">
        <v>25041</v>
      </c>
      <c r="D61" s="79">
        <v>7544936</v>
      </c>
      <c r="E61" s="77">
        <v>1</v>
      </c>
      <c r="F61" s="93">
        <v>0</v>
      </c>
      <c r="G61" s="78">
        <f t="shared" si="0"/>
        <v>0</v>
      </c>
    </row>
    <row r="62" spans="1:7" ht="20.100000000000001" customHeight="1" x14ac:dyDescent="0.2">
      <c r="A62" s="74" t="s">
        <v>243</v>
      </c>
      <c r="B62" s="79" t="s">
        <v>474</v>
      </c>
      <c r="C62" s="79">
        <v>25041</v>
      </c>
      <c r="D62" s="79">
        <v>7112034</v>
      </c>
      <c r="E62" s="77">
        <v>1</v>
      </c>
      <c r="F62" s="93">
        <v>0</v>
      </c>
      <c r="G62" s="78">
        <f t="shared" si="0"/>
        <v>0</v>
      </c>
    </row>
    <row r="63" spans="1:7" ht="20.100000000000001" customHeight="1" x14ac:dyDescent="0.2">
      <c r="A63" s="74" t="s">
        <v>244</v>
      </c>
      <c r="B63" s="79" t="s">
        <v>475</v>
      </c>
      <c r="C63" s="79">
        <v>25041</v>
      </c>
      <c r="D63" s="79">
        <v>7112035</v>
      </c>
      <c r="E63" s="77">
        <v>1</v>
      </c>
      <c r="F63" s="93">
        <v>0</v>
      </c>
      <c r="G63" s="78">
        <f t="shared" si="0"/>
        <v>0</v>
      </c>
    </row>
    <row r="64" spans="1:7" ht="20.100000000000001" customHeight="1" x14ac:dyDescent="0.2">
      <c r="A64" s="74" t="s">
        <v>245</v>
      </c>
      <c r="B64" s="79" t="s">
        <v>476</v>
      </c>
      <c r="C64" s="79" t="s">
        <v>477</v>
      </c>
      <c r="D64" s="79">
        <v>7708870</v>
      </c>
      <c r="E64" s="77">
        <v>1</v>
      </c>
      <c r="F64" s="93">
        <v>0</v>
      </c>
      <c r="G64" s="78">
        <f t="shared" si="0"/>
        <v>0</v>
      </c>
    </row>
    <row r="65" spans="1:7" ht="20.100000000000001" customHeight="1" x14ac:dyDescent="0.2">
      <c r="A65" s="74" t="s">
        <v>246</v>
      </c>
      <c r="B65" s="79" t="s">
        <v>478</v>
      </c>
      <c r="C65" s="79" t="s">
        <v>479</v>
      </c>
      <c r="D65" s="79">
        <v>7337798</v>
      </c>
      <c r="E65" s="77">
        <v>1</v>
      </c>
      <c r="F65" s="93">
        <v>0</v>
      </c>
      <c r="G65" s="78">
        <f t="shared" si="0"/>
        <v>0</v>
      </c>
    </row>
    <row r="66" spans="1:7" ht="20.100000000000001" customHeight="1" x14ac:dyDescent="0.2">
      <c r="A66" s="74" t="s">
        <v>247</v>
      </c>
      <c r="B66" s="79" t="s">
        <v>478</v>
      </c>
      <c r="C66" s="79" t="s">
        <v>479</v>
      </c>
      <c r="D66" s="79">
        <v>7776557</v>
      </c>
      <c r="E66" s="77">
        <v>1</v>
      </c>
      <c r="F66" s="93">
        <v>0</v>
      </c>
      <c r="G66" s="78">
        <f t="shared" si="0"/>
        <v>0</v>
      </c>
    </row>
    <row r="67" spans="1:7" ht="20.100000000000001" customHeight="1" x14ac:dyDescent="0.2">
      <c r="A67" s="74" t="s">
        <v>248</v>
      </c>
      <c r="B67" s="79" t="s">
        <v>478</v>
      </c>
      <c r="C67" s="79" t="s">
        <v>479</v>
      </c>
      <c r="D67" s="79">
        <v>7881315</v>
      </c>
      <c r="E67" s="77">
        <v>1</v>
      </c>
      <c r="F67" s="93">
        <v>0</v>
      </c>
      <c r="G67" s="78">
        <f t="shared" si="0"/>
        <v>0</v>
      </c>
    </row>
    <row r="68" spans="1:7" ht="20.100000000000001" customHeight="1" x14ac:dyDescent="0.2">
      <c r="A68" s="74" t="s">
        <v>249</v>
      </c>
      <c r="B68" s="79" t="s">
        <v>478</v>
      </c>
      <c r="C68" s="79" t="s">
        <v>479</v>
      </c>
      <c r="D68" s="79">
        <v>7882731</v>
      </c>
      <c r="E68" s="77">
        <v>1</v>
      </c>
      <c r="F68" s="93">
        <v>0</v>
      </c>
      <c r="G68" s="78">
        <f t="shared" si="0"/>
        <v>0</v>
      </c>
    </row>
    <row r="69" spans="1:7" ht="20.100000000000001" customHeight="1" x14ac:dyDescent="0.2">
      <c r="A69" s="74" t="s">
        <v>250</v>
      </c>
      <c r="B69" s="79" t="s">
        <v>478</v>
      </c>
      <c r="C69" s="79" t="s">
        <v>479</v>
      </c>
      <c r="D69" s="79">
        <v>7987136</v>
      </c>
      <c r="E69" s="77">
        <v>1</v>
      </c>
      <c r="F69" s="93">
        <v>0</v>
      </c>
      <c r="G69" s="78">
        <f t="shared" si="0"/>
        <v>0</v>
      </c>
    </row>
    <row r="70" spans="1:7" ht="20.100000000000001" customHeight="1" x14ac:dyDescent="0.2">
      <c r="A70" s="74" t="s">
        <v>251</v>
      </c>
      <c r="B70" s="79" t="s">
        <v>478</v>
      </c>
      <c r="C70" s="79" t="s">
        <v>479</v>
      </c>
      <c r="D70" s="79">
        <v>7986873</v>
      </c>
      <c r="E70" s="77">
        <v>1</v>
      </c>
      <c r="F70" s="93">
        <v>0</v>
      </c>
      <c r="G70" s="78">
        <f t="shared" si="0"/>
        <v>0</v>
      </c>
    </row>
    <row r="71" spans="1:7" ht="20.100000000000001" customHeight="1" x14ac:dyDescent="0.2">
      <c r="A71" s="74" t="s">
        <v>252</v>
      </c>
      <c r="B71" s="79" t="s">
        <v>480</v>
      </c>
      <c r="C71" s="79" t="s">
        <v>481</v>
      </c>
      <c r="D71" s="79">
        <v>7417825</v>
      </c>
      <c r="E71" s="77">
        <v>1</v>
      </c>
      <c r="F71" s="93">
        <v>0</v>
      </c>
      <c r="G71" s="78">
        <f t="shared" si="0"/>
        <v>0</v>
      </c>
    </row>
    <row r="72" spans="1:7" ht="20.100000000000001" customHeight="1" x14ac:dyDescent="0.2">
      <c r="A72" s="74" t="s">
        <v>253</v>
      </c>
      <c r="B72" s="75" t="s">
        <v>482</v>
      </c>
      <c r="C72" s="76" t="s">
        <v>483</v>
      </c>
      <c r="D72" s="76" t="s">
        <v>484</v>
      </c>
      <c r="E72" s="77">
        <v>1</v>
      </c>
      <c r="F72" s="93">
        <v>0</v>
      </c>
      <c r="G72" s="78">
        <f t="shared" si="0"/>
        <v>0</v>
      </c>
    </row>
    <row r="73" spans="1:7" ht="20.100000000000001" customHeight="1" x14ac:dyDescent="0.2">
      <c r="A73" s="74" t="s">
        <v>254</v>
      </c>
      <c r="B73" s="79" t="s">
        <v>485</v>
      </c>
      <c r="C73" s="79" t="s">
        <v>486</v>
      </c>
      <c r="D73" s="79">
        <v>7500176</v>
      </c>
      <c r="E73" s="77">
        <v>1</v>
      </c>
      <c r="F73" s="93">
        <v>0</v>
      </c>
      <c r="G73" s="78">
        <f t="shared" si="0"/>
        <v>0</v>
      </c>
    </row>
    <row r="74" spans="1:7" ht="20.100000000000001" customHeight="1" x14ac:dyDescent="0.2">
      <c r="A74" s="74" t="s">
        <v>255</v>
      </c>
      <c r="B74" s="79" t="s">
        <v>487</v>
      </c>
      <c r="C74" s="79" t="s">
        <v>486</v>
      </c>
      <c r="D74" s="79">
        <v>7601612</v>
      </c>
      <c r="E74" s="77">
        <v>1</v>
      </c>
      <c r="F74" s="93">
        <v>0</v>
      </c>
      <c r="G74" s="78">
        <f t="shared" si="0"/>
        <v>0</v>
      </c>
    </row>
    <row r="75" spans="1:7" ht="20.100000000000001" customHeight="1" x14ac:dyDescent="0.2">
      <c r="A75" s="74" t="s">
        <v>256</v>
      </c>
      <c r="B75" s="79" t="s">
        <v>488</v>
      </c>
      <c r="C75" s="79" t="s">
        <v>489</v>
      </c>
      <c r="D75" s="79">
        <v>7126402</v>
      </c>
      <c r="E75" s="77">
        <v>1</v>
      </c>
      <c r="F75" s="93">
        <v>0</v>
      </c>
      <c r="G75" s="78">
        <f t="shared" si="0"/>
        <v>0</v>
      </c>
    </row>
    <row r="76" spans="1:7" ht="20.100000000000001" customHeight="1" x14ac:dyDescent="0.2">
      <c r="A76" s="74" t="s">
        <v>257</v>
      </c>
      <c r="B76" s="79" t="s">
        <v>490</v>
      </c>
      <c r="C76" s="79" t="s">
        <v>491</v>
      </c>
      <c r="D76" s="79">
        <v>7211102</v>
      </c>
      <c r="E76" s="77">
        <v>1</v>
      </c>
      <c r="F76" s="93">
        <v>0</v>
      </c>
      <c r="G76" s="78">
        <f t="shared" si="0"/>
        <v>0</v>
      </c>
    </row>
    <row r="77" spans="1:7" ht="20.100000000000001" customHeight="1" x14ac:dyDescent="0.2">
      <c r="A77" s="74" t="s">
        <v>258</v>
      </c>
      <c r="B77" s="76" t="s">
        <v>492</v>
      </c>
      <c r="C77" s="76" t="s">
        <v>492</v>
      </c>
      <c r="D77" s="76">
        <v>7350785</v>
      </c>
      <c r="E77" s="77">
        <v>1</v>
      </c>
      <c r="F77" s="93">
        <v>0</v>
      </c>
      <c r="G77" s="78">
        <f t="shared" si="0"/>
        <v>0</v>
      </c>
    </row>
    <row r="78" spans="1:7" ht="20.100000000000001" customHeight="1" x14ac:dyDescent="0.2">
      <c r="A78" s="74" t="s">
        <v>259</v>
      </c>
      <c r="B78" s="79" t="s">
        <v>493</v>
      </c>
      <c r="C78" s="79" t="s">
        <v>494</v>
      </c>
      <c r="D78" s="79">
        <v>7010799</v>
      </c>
      <c r="E78" s="77">
        <v>1</v>
      </c>
      <c r="F78" s="93">
        <v>0</v>
      </c>
      <c r="G78" s="78">
        <f t="shared" si="0"/>
        <v>0</v>
      </c>
    </row>
    <row r="79" spans="1:7" ht="20.100000000000001" customHeight="1" x14ac:dyDescent="0.2">
      <c r="A79" s="74" t="s">
        <v>260</v>
      </c>
      <c r="B79" s="79" t="s">
        <v>495</v>
      </c>
      <c r="C79" s="79">
        <v>25588</v>
      </c>
      <c r="D79" s="79">
        <v>7102580</v>
      </c>
      <c r="E79" s="77">
        <v>1</v>
      </c>
      <c r="F79" s="93">
        <v>0</v>
      </c>
      <c r="G79" s="78">
        <f t="shared" si="0"/>
        <v>0</v>
      </c>
    </row>
    <row r="80" spans="1:7" ht="20.100000000000001" customHeight="1" x14ac:dyDescent="0.2">
      <c r="A80" s="74" t="s">
        <v>261</v>
      </c>
      <c r="B80" s="79" t="s">
        <v>496</v>
      </c>
      <c r="C80" s="79">
        <v>25588</v>
      </c>
      <c r="D80" s="79">
        <v>7102576</v>
      </c>
      <c r="E80" s="77">
        <v>1</v>
      </c>
      <c r="F80" s="93">
        <v>0</v>
      </c>
      <c r="G80" s="78">
        <f t="shared" si="0"/>
        <v>0</v>
      </c>
    </row>
    <row r="81" spans="1:7" ht="20.100000000000001" customHeight="1" x14ac:dyDescent="0.2">
      <c r="A81" s="74" t="s">
        <v>262</v>
      </c>
      <c r="B81" s="79" t="s">
        <v>497</v>
      </c>
      <c r="C81" s="79" t="s">
        <v>498</v>
      </c>
      <c r="D81" s="79">
        <v>7527513</v>
      </c>
      <c r="E81" s="77">
        <v>1</v>
      </c>
      <c r="F81" s="93">
        <v>0</v>
      </c>
      <c r="G81" s="78">
        <f t="shared" si="0"/>
        <v>0</v>
      </c>
    </row>
    <row r="82" spans="1:7" ht="20.100000000000001" customHeight="1" x14ac:dyDescent="0.2">
      <c r="A82" s="74" t="s">
        <v>263</v>
      </c>
      <c r="B82" s="79" t="s">
        <v>499</v>
      </c>
      <c r="C82" s="79" t="s">
        <v>498</v>
      </c>
      <c r="D82" s="79">
        <v>7779619</v>
      </c>
      <c r="E82" s="77">
        <v>1</v>
      </c>
      <c r="F82" s="93">
        <v>0</v>
      </c>
      <c r="G82" s="78">
        <f t="shared" si="0"/>
        <v>0</v>
      </c>
    </row>
    <row r="83" spans="1:7" ht="20.100000000000001" customHeight="1" x14ac:dyDescent="0.2">
      <c r="A83" s="74" t="s">
        <v>264</v>
      </c>
      <c r="B83" s="79" t="s">
        <v>500</v>
      </c>
      <c r="C83" s="79" t="s">
        <v>501</v>
      </c>
      <c r="D83" s="79">
        <v>7377955</v>
      </c>
      <c r="E83" s="77">
        <v>1</v>
      </c>
      <c r="F83" s="93">
        <v>0</v>
      </c>
      <c r="G83" s="78">
        <f t="shared" si="0"/>
        <v>0</v>
      </c>
    </row>
    <row r="84" spans="1:7" ht="20.100000000000001" customHeight="1" x14ac:dyDescent="0.2">
      <c r="A84" s="74" t="s">
        <v>265</v>
      </c>
      <c r="B84" s="79" t="s">
        <v>500</v>
      </c>
      <c r="C84" s="79" t="s">
        <v>501</v>
      </c>
      <c r="D84" s="79">
        <v>7377960</v>
      </c>
      <c r="E84" s="77">
        <v>1</v>
      </c>
      <c r="F84" s="93">
        <v>0</v>
      </c>
      <c r="G84" s="78">
        <f t="shared" ref="G84:G147" si="1">E84*F84</f>
        <v>0</v>
      </c>
    </row>
    <row r="85" spans="1:7" ht="20.100000000000001" customHeight="1" x14ac:dyDescent="0.2">
      <c r="A85" s="74" t="s">
        <v>266</v>
      </c>
      <c r="B85" s="79" t="s">
        <v>500</v>
      </c>
      <c r="C85" s="79" t="s">
        <v>501</v>
      </c>
      <c r="D85" s="79">
        <v>7740455</v>
      </c>
      <c r="E85" s="77">
        <v>1</v>
      </c>
      <c r="F85" s="93">
        <v>0</v>
      </c>
      <c r="G85" s="78">
        <f t="shared" si="1"/>
        <v>0</v>
      </c>
    </row>
    <row r="86" spans="1:7" ht="20.100000000000001" customHeight="1" x14ac:dyDescent="0.2">
      <c r="A86" s="74" t="s">
        <v>267</v>
      </c>
      <c r="B86" s="79" t="s">
        <v>500</v>
      </c>
      <c r="C86" s="79" t="s">
        <v>501</v>
      </c>
      <c r="D86" s="79">
        <v>7843944</v>
      </c>
      <c r="E86" s="77">
        <v>1</v>
      </c>
      <c r="F86" s="93">
        <v>0</v>
      </c>
      <c r="G86" s="78">
        <f t="shared" si="1"/>
        <v>0</v>
      </c>
    </row>
    <row r="87" spans="1:7" ht="20.100000000000001" customHeight="1" x14ac:dyDescent="0.2">
      <c r="A87" s="74" t="s">
        <v>268</v>
      </c>
      <c r="B87" s="79" t="s">
        <v>500</v>
      </c>
      <c r="C87" s="79" t="s">
        <v>501</v>
      </c>
      <c r="D87" s="79">
        <v>7844065</v>
      </c>
      <c r="E87" s="77">
        <v>1</v>
      </c>
      <c r="F87" s="93">
        <v>0</v>
      </c>
      <c r="G87" s="78">
        <f t="shared" si="1"/>
        <v>0</v>
      </c>
    </row>
    <row r="88" spans="1:7" ht="20.100000000000001" customHeight="1" x14ac:dyDescent="0.2">
      <c r="A88" s="74" t="s">
        <v>269</v>
      </c>
      <c r="B88" s="79" t="s">
        <v>500</v>
      </c>
      <c r="C88" s="79" t="s">
        <v>501</v>
      </c>
      <c r="D88" s="79">
        <v>7948062</v>
      </c>
      <c r="E88" s="77">
        <v>1</v>
      </c>
      <c r="F88" s="93">
        <v>0</v>
      </c>
      <c r="G88" s="78">
        <f t="shared" si="1"/>
        <v>0</v>
      </c>
    </row>
    <row r="89" spans="1:7" ht="20.100000000000001" customHeight="1" x14ac:dyDescent="0.2">
      <c r="A89" s="74" t="s">
        <v>270</v>
      </c>
      <c r="B89" s="79" t="s">
        <v>500</v>
      </c>
      <c r="C89" s="79" t="s">
        <v>501</v>
      </c>
      <c r="D89" s="79">
        <v>7948621</v>
      </c>
      <c r="E89" s="77">
        <v>1</v>
      </c>
      <c r="F89" s="93">
        <v>0</v>
      </c>
      <c r="G89" s="78">
        <f t="shared" si="1"/>
        <v>0</v>
      </c>
    </row>
    <row r="90" spans="1:7" ht="20.100000000000001" customHeight="1" x14ac:dyDescent="0.2">
      <c r="A90" s="74" t="s">
        <v>271</v>
      </c>
      <c r="B90" s="75" t="s">
        <v>502</v>
      </c>
      <c r="C90" s="76" t="s">
        <v>503</v>
      </c>
      <c r="D90" s="76" t="s">
        <v>504</v>
      </c>
      <c r="E90" s="77">
        <v>1</v>
      </c>
      <c r="F90" s="93">
        <v>0</v>
      </c>
      <c r="G90" s="78">
        <f t="shared" si="1"/>
        <v>0</v>
      </c>
    </row>
    <row r="91" spans="1:7" ht="20.100000000000001" customHeight="1" x14ac:dyDescent="0.2">
      <c r="A91" s="74" t="s">
        <v>272</v>
      </c>
      <c r="B91" s="79" t="s">
        <v>505</v>
      </c>
      <c r="C91" s="79" t="s">
        <v>506</v>
      </c>
      <c r="D91" s="79" t="s">
        <v>507</v>
      </c>
      <c r="E91" s="77">
        <v>1</v>
      </c>
      <c r="F91" s="93">
        <v>0</v>
      </c>
      <c r="G91" s="78">
        <f t="shared" si="1"/>
        <v>0</v>
      </c>
    </row>
    <row r="92" spans="1:7" ht="20.100000000000001" customHeight="1" x14ac:dyDescent="0.2">
      <c r="A92" s="74" t="s">
        <v>273</v>
      </c>
      <c r="B92" s="75" t="s">
        <v>505</v>
      </c>
      <c r="C92" s="76" t="s">
        <v>506</v>
      </c>
      <c r="D92" s="76" t="s">
        <v>508</v>
      </c>
      <c r="E92" s="77">
        <v>1</v>
      </c>
      <c r="F92" s="93">
        <v>0</v>
      </c>
      <c r="G92" s="78">
        <f t="shared" si="1"/>
        <v>0</v>
      </c>
    </row>
    <row r="93" spans="1:7" ht="20.100000000000001" customHeight="1" x14ac:dyDescent="0.2">
      <c r="A93" s="74" t="s">
        <v>274</v>
      </c>
      <c r="B93" s="75" t="s">
        <v>509</v>
      </c>
      <c r="C93" s="76" t="s">
        <v>510</v>
      </c>
      <c r="D93" s="76" t="s">
        <v>511</v>
      </c>
      <c r="E93" s="77">
        <v>1</v>
      </c>
      <c r="F93" s="93">
        <v>0</v>
      </c>
      <c r="G93" s="78">
        <f t="shared" si="1"/>
        <v>0</v>
      </c>
    </row>
    <row r="94" spans="1:7" ht="20.100000000000001" customHeight="1" x14ac:dyDescent="0.2">
      <c r="A94" s="74" t="s">
        <v>275</v>
      </c>
      <c r="B94" s="79" t="s">
        <v>512</v>
      </c>
      <c r="C94" s="79" t="s">
        <v>513</v>
      </c>
      <c r="D94" s="79">
        <v>2943946</v>
      </c>
      <c r="E94" s="77">
        <v>1</v>
      </c>
      <c r="F94" s="93">
        <v>0</v>
      </c>
      <c r="G94" s="78">
        <f t="shared" si="1"/>
        <v>0</v>
      </c>
    </row>
    <row r="95" spans="1:7" ht="20.100000000000001" customHeight="1" x14ac:dyDescent="0.2">
      <c r="A95" s="74" t="s">
        <v>276</v>
      </c>
      <c r="B95" s="79" t="s">
        <v>514</v>
      </c>
      <c r="C95" s="79" t="s">
        <v>515</v>
      </c>
      <c r="D95" s="79">
        <v>626589</v>
      </c>
      <c r="E95" s="77">
        <v>1</v>
      </c>
      <c r="F95" s="93">
        <v>0</v>
      </c>
      <c r="G95" s="78">
        <f t="shared" si="1"/>
        <v>0</v>
      </c>
    </row>
    <row r="96" spans="1:7" ht="20.100000000000001" customHeight="1" x14ac:dyDescent="0.2">
      <c r="A96" s="74" t="s">
        <v>277</v>
      </c>
      <c r="B96" s="79" t="s">
        <v>514</v>
      </c>
      <c r="C96" s="79" t="s">
        <v>515</v>
      </c>
      <c r="D96" s="79">
        <v>630173</v>
      </c>
      <c r="E96" s="77">
        <v>1</v>
      </c>
      <c r="F96" s="93">
        <v>0</v>
      </c>
      <c r="G96" s="78">
        <f t="shared" si="1"/>
        <v>0</v>
      </c>
    </row>
    <row r="97" spans="1:7" ht="20.100000000000001" customHeight="1" x14ac:dyDescent="0.2">
      <c r="A97" s="74" t="s">
        <v>278</v>
      </c>
      <c r="B97" s="79" t="s">
        <v>514</v>
      </c>
      <c r="C97" s="79" t="s">
        <v>515</v>
      </c>
      <c r="D97" s="79">
        <v>634735</v>
      </c>
      <c r="E97" s="77">
        <v>1</v>
      </c>
      <c r="F97" s="93">
        <v>0</v>
      </c>
      <c r="G97" s="78">
        <f t="shared" si="1"/>
        <v>0</v>
      </c>
    </row>
    <row r="98" spans="1:7" ht="20.100000000000001" customHeight="1" x14ac:dyDescent="0.2">
      <c r="A98" s="74" t="s">
        <v>279</v>
      </c>
      <c r="B98" s="79" t="s">
        <v>516</v>
      </c>
      <c r="C98" s="79" t="s">
        <v>517</v>
      </c>
      <c r="D98" s="79">
        <v>634929</v>
      </c>
      <c r="E98" s="77">
        <v>1</v>
      </c>
      <c r="F98" s="93">
        <v>0</v>
      </c>
      <c r="G98" s="78">
        <f t="shared" si="1"/>
        <v>0</v>
      </c>
    </row>
    <row r="99" spans="1:7" ht="20.100000000000001" customHeight="1" x14ac:dyDescent="0.2">
      <c r="A99" s="74" t="s">
        <v>280</v>
      </c>
      <c r="B99" s="75" t="s">
        <v>516</v>
      </c>
      <c r="C99" s="76" t="s">
        <v>517</v>
      </c>
      <c r="D99" s="76" t="s">
        <v>518</v>
      </c>
      <c r="E99" s="77">
        <v>1</v>
      </c>
      <c r="F99" s="93">
        <v>0</v>
      </c>
      <c r="G99" s="78">
        <f t="shared" si="1"/>
        <v>0</v>
      </c>
    </row>
    <row r="100" spans="1:7" ht="20.100000000000001" customHeight="1" x14ac:dyDescent="0.2">
      <c r="A100" s="74" t="s">
        <v>281</v>
      </c>
      <c r="B100" s="79" t="s">
        <v>519</v>
      </c>
      <c r="C100" s="79">
        <v>25214</v>
      </c>
      <c r="D100" s="79">
        <v>11244692</v>
      </c>
      <c r="E100" s="77">
        <v>1</v>
      </c>
      <c r="F100" s="93">
        <v>0</v>
      </c>
      <c r="G100" s="78">
        <f t="shared" si="1"/>
        <v>0</v>
      </c>
    </row>
    <row r="101" spans="1:7" ht="20.100000000000001" customHeight="1" x14ac:dyDescent="0.2">
      <c r="A101" s="74" t="s">
        <v>282</v>
      </c>
      <c r="B101" s="79" t="s">
        <v>520</v>
      </c>
      <c r="C101" s="79" t="s">
        <v>521</v>
      </c>
      <c r="D101" s="79" t="s">
        <v>522</v>
      </c>
      <c r="E101" s="77">
        <v>1</v>
      </c>
      <c r="F101" s="93">
        <v>0</v>
      </c>
      <c r="G101" s="78">
        <f t="shared" si="1"/>
        <v>0</v>
      </c>
    </row>
    <row r="102" spans="1:7" ht="20.100000000000001" customHeight="1" x14ac:dyDescent="0.2">
      <c r="A102" s="74" t="s">
        <v>283</v>
      </c>
      <c r="B102" s="79" t="s">
        <v>523</v>
      </c>
      <c r="C102" s="79" t="s">
        <v>524</v>
      </c>
      <c r="D102" s="79">
        <v>12131515</v>
      </c>
      <c r="E102" s="77">
        <v>1</v>
      </c>
      <c r="F102" s="93">
        <v>0</v>
      </c>
      <c r="G102" s="78">
        <f t="shared" si="1"/>
        <v>0</v>
      </c>
    </row>
    <row r="103" spans="1:7" ht="20.100000000000001" customHeight="1" x14ac:dyDescent="0.2">
      <c r="A103" s="74" t="s">
        <v>284</v>
      </c>
      <c r="B103" s="79" t="s">
        <v>525</v>
      </c>
      <c r="C103" s="79" t="s">
        <v>526</v>
      </c>
      <c r="D103" s="79">
        <v>19132297</v>
      </c>
      <c r="E103" s="77">
        <v>1</v>
      </c>
      <c r="F103" s="93">
        <v>0</v>
      </c>
      <c r="G103" s="78">
        <f t="shared" si="1"/>
        <v>0</v>
      </c>
    </row>
    <row r="104" spans="1:7" ht="20.100000000000001" customHeight="1" x14ac:dyDescent="0.2">
      <c r="A104" s="74" t="s">
        <v>285</v>
      </c>
      <c r="B104" s="79" t="s">
        <v>525</v>
      </c>
      <c r="C104" s="79" t="s">
        <v>526</v>
      </c>
      <c r="D104" s="79">
        <v>20132346</v>
      </c>
      <c r="E104" s="77">
        <v>1</v>
      </c>
      <c r="F104" s="93">
        <v>0</v>
      </c>
      <c r="G104" s="78">
        <f t="shared" si="1"/>
        <v>0</v>
      </c>
    </row>
    <row r="105" spans="1:7" ht="20.100000000000001" customHeight="1" x14ac:dyDescent="0.2">
      <c r="A105" s="74" t="s">
        <v>286</v>
      </c>
      <c r="B105" s="79" t="s">
        <v>525</v>
      </c>
      <c r="C105" s="79" t="s">
        <v>526</v>
      </c>
      <c r="D105" s="79">
        <v>20132359</v>
      </c>
      <c r="E105" s="77">
        <v>1</v>
      </c>
      <c r="F105" s="93">
        <v>0</v>
      </c>
      <c r="G105" s="78">
        <f t="shared" si="1"/>
        <v>0</v>
      </c>
    </row>
    <row r="106" spans="1:7" ht="20.100000000000001" customHeight="1" x14ac:dyDescent="0.2">
      <c r="A106" s="74" t="s">
        <v>287</v>
      </c>
      <c r="B106" s="79" t="s">
        <v>525</v>
      </c>
      <c r="C106" s="79" t="s">
        <v>526</v>
      </c>
      <c r="D106" s="79">
        <v>20132362</v>
      </c>
      <c r="E106" s="77">
        <v>1</v>
      </c>
      <c r="F106" s="93">
        <v>0</v>
      </c>
      <c r="G106" s="78">
        <f t="shared" si="1"/>
        <v>0</v>
      </c>
    </row>
    <row r="107" spans="1:7" ht="20.100000000000001" customHeight="1" x14ac:dyDescent="0.2">
      <c r="A107" s="74" t="s">
        <v>288</v>
      </c>
      <c r="B107" s="79" t="s">
        <v>525</v>
      </c>
      <c r="C107" s="79" t="s">
        <v>526</v>
      </c>
      <c r="D107" s="79">
        <v>20132365</v>
      </c>
      <c r="E107" s="77">
        <v>1</v>
      </c>
      <c r="F107" s="93">
        <v>0</v>
      </c>
      <c r="G107" s="78">
        <f t="shared" si="1"/>
        <v>0</v>
      </c>
    </row>
    <row r="108" spans="1:7" ht="20.100000000000001" customHeight="1" x14ac:dyDescent="0.2">
      <c r="A108" s="74" t="s">
        <v>289</v>
      </c>
      <c r="B108" s="75" t="s">
        <v>525</v>
      </c>
      <c r="C108" s="76" t="s">
        <v>526</v>
      </c>
      <c r="D108" s="76" t="s">
        <v>527</v>
      </c>
      <c r="E108" s="77">
        <v>1</v>
      </c>
      <c r="F108" s="93">
        <v>0</v>
      </c>
      <c r="G108" s="78">
        <f t="shared" si="1"/>
        <v>0</v>
      </c>
    </row>
    <row r="109" spans="1:7" ht="20.100000000000001" customHeight="1" x14ac:dyDescent="0.2">
      <c r="A109" s="74" t="s">
        <v>290</v>
      </c>
      <c r="B109" s="75" t="s">
        <v>528</v>
      </c>
      <c r="C109" s="76" t="s">
        <v>529</v>
      </c>
      <c r="D109" s="76" t="s">
        <v>530</v>
      </c>
      <c r="E109" s="77">
        <v>1</v>
      </c>
      <c r="F109" s="93">
        <v>0</v>
      </c>
      <c r="G109" s="78">
        <f t="shared" si="1"/>
        <v>0</v>
      </c>
    </row>
    <row r="110" spans="1:7" ht="20.100000000000001" customHeight="1" x14ac:dyDescent="0.2">
      <c r="A110" s="74" t="s">
        <v>291</v>
      </c>
      <c r="B110" s="79" t="s">
        <v>531</v>
      </c>
      <c r="C110" s="79">
        <v>25575</v>
      </c>
      <c r="D110" s="79">
        <v>1700475</v>
      </c>
      <c r="E110" s="77">
        <v>1</v>
      </c>
      <c r="F110" s="93">
        <v>0</v>
      </c>
      <c r="G110" s="78">
        <f t="shared" si="1"/>
        <v>0</v>
      </c>
    </row>
    <row r="111" spans="1:7" ht="20.100000000000001" customHeight="1" x14ac:dyDescent="0.2">
      <c r="A111" s="74" t="s">
        <v>292</v>
      </c>
      <c r="B111" s="79" t="s">
        <v>532</v>
      </c>
      <c r="C111" s="79" t="s">
        <v>533</v>
      </c>
      <c r="D111" s="79" t="s">
        <v>534</v>
      </c>
      <c r="E111" s="77">
        <v>1</v>
      </c>
      <c r="F111" s="93">
        <v>0</v>
      </c>
      <c r="G111" s="78">
        <f t="shared" si="1"/>
        <v>0</v>
      </c>
    </row>
    <row r="112" spans="1:7" ht="20.100000000000001" customHeight="1" x14ac:dyDescent="0.2">
      <c r="A112" s="74" t="s">
        <v>293</v>
      </c>
      <c r="B112" s="79" t="s">
        <v>535</v>
      </c>
      <c r="C112" s="79" t="s">
        <v>536</v>
      </c>
      <c r="D112" s="79">
        <v>1600286</v>
      </c>
      <c r="E112" s="77">
        <v>1</v>
      </c>
      <c r="F112" s="93">
        <v>0</v>
      </c>
      <c r="G112" s="78">
        <f t="shared" si="1"/>
        <v>0</v>
      </c>
    </row>
    <row r="113" spans="1:7" ht="20.100000000000001" customHeight="1" x14ac:dyDescent="0.2">
      <c r="A113" s="74" t="s">
        <v>294</v>
      </c>
      <c r="B113" s="76" t="s">
        <v>537</v>
      </c>
      <c r="C113" s="76" t="s">
        <v>538</v>
      </c>
      <c r="D113" s="76">
        <v>2304878</v>
      </c>
      <c r="E113" s="77">
        <v>1</v>
      </c>
      <c r="F113" s="93">
        <v>0</v>
      </c>
      <c r="G113" s="78">
        <f t="shared" si="1"/>
        <v>0</v>
      </c>
    </row>
    <row r="114" spans="1:7" ht="20.100000000000001" customHeight="1" x14ac:dyDescent="0.2">
      <c r="A114" s="74" t="s">
        <v>295</v>
      </c>
      <c r="B114" s="79" t="s">
        <v>539</v>
      </c>
      <c r="C114" s="79" t="s">
        <v>540</v>
      </c>
      <c r="D114" s="79">
        <v>2933968</v>
      </c>
      <c r="E114" s="77">
        <v>1</v>
      </c>
      <c r="F114" s="93">
        <v>0</v>
      </c>
      <c r="G114" s="78">
        <f t="shared" si="1"/>
        <v>0</v>
      </c>
    </row>
    <row r="115" spans="1:7" ht="20.100000000000001" customHeight="1" x14ac:dyDescent="0.2">
      <c r="A115" s="74" t="s">
        <v>296</v>
      </c>
      <c r="B115" s="79" t="s">
        <v>539</v>
      </c>
      <c r="C115" s="79" t="s">
        <v>540</v>
      </c>
      <c r="D115" s="79">
        <v>2034806</v>
      </c>
      <c r="E115" s="77">
        <v>1</v>
      </c>
      <c r="F115" s="93">
        <v>0</v>
      </c>
      <c r="G115" s="78">
        <f t="shared" si="1"/>
        <v>0</v>
      </c>
    </row>
    <row r="116" spans="1:7" ht="20.100000000000001" customHeight="1" x14ac:dyDescent="0.2">
      <c r="A116" s="74" t="s">
        <v>297</v>
      </c>
      <c r="B116" s="75" t="s">
        <v>539</v>
      </c>
      <c r="C116" s="76" t="s">
        <v>540</v>
      </c>
      <c r="D116" s="76" t="s">
        <v>541</v>
      </c>
      <c r="E116" s="77">
        <v>1</v>
      </c>
      <c r="F116" s="93">
        <v>0</v>
      </c>
      <c r="G116" s="78">
        <f t="shared" si="1"/>
        <v>0</v>
      </c>
    </row>
    <row r="117" spans="1:7" ht="20.100000000000001" customHeight="1" x14ac:dyDescent="0.2">
      <c r="A117" s="74" t="s">
        <v>298</v>
      </c>
      <c r="B117" s="79" t="s">
        <v>542</v>
      </c>
      <c r="C117" s="79" t="s">
        <v>543</v>
      </c>
      <c r="D117" s="79">
        <v>2301867</v>
      </c>
      <c r="E117" s="77">
        <v>1</v>
      </c>
      <c r="F117" s="93">
        <v>0</v>
      </c>
      <c r="G117" s="78">
        <f t="shared" si="1"/>
        <v>0</v>
      </c>
    </row>
    <row r="118" spans="1:7" ht="20.100000000000001" customHeight="1" x14ac:dyDescent="0.2">
      <c r="A118" s="74" t="s">
        <v>299</v>
      </c>
      <c r="B118" s="79" t="s">
        <v>542</v>
      </c>
      <c r="C118" s="79" t="s">
        <v>543</v>
      </c>
      <c r="D118" s="79">
        <v>2301960</v>
      </c>
      <c r="E118" s="77">
        <v>1</v>
      </c>
      <c r="F118" s="93">
        <v>0</v>
      </c>
      <c r="G118" s="78">
        <f t="shared" si="1"/>
        <v>0</v>
      </c>
    </row>
    <row r="119" spans="1:7" ht="20.100000000000001" customHeight="1" x14ac:dyDescent="0.2">
      <c r="A119" s="74" t="s">
        <v>300</v>
      </c>
      <c r="B119" s="79" t="s">
        <v>544</v>
      </c>
      <c r="C119" s="79" t="s">
        <v>545</v>
      </c>
      <c r="D119" s="79">
        <v>2500382</v>
      </c>
      <c r="E119" s="77">
        <v>1</v>
      </c>
      <c r="F119" s="93">
        <v>0</v>
      </c>
      <c r="G119" s="78">
        <f t="shared" si="1"/>
        <v>0</v>
      </c>
    </row>
    <row r="120" spans="1:7" ht="20.100000000000001" customHeight="1" x14ac:dyDescent="0.2">
      <c r="A120" s="74" t="s">
        <v>301</v>
      </c>
      <c r="B120" s="79" t="s">
        <v>546</v>
      </c>
      <c r="C120" s="79" t="s">
        <v>547</v>
      </c>
      <c r="D120" s="79">
        <v>2904951</v>
      </c>
      <c r="E120" s="77">
        <v>1</v>
      </c>
      <c r="F120" s="93">
        <v>0</v>
      </c>
      <c r="G120" s="78">
        <f t="shared" si="1"/>
        <v>0</v>
      </c>
    </row>
    <row r="121" spans="1:7" ht="20.100000000000001" customHeight="1" x14ac:dyDescent="0.2">
      <c r="A121" s="74" t="s">
        <v>302</v>
      </c>
      <c r="B121" s="79" t="s">
        <v>548</v>
      </c>
      <c r="C121" s="79" t="s">
        <v>549</v>
      </c>
      <c r="D121" s="79">
        <v>2419053</v>
      </c>
      <c r="E121" s="77">
        <v>1</v>
      </c>
      <c r="F121" s="93">
        <v>0</v>
      </c>
      <c r="G121" s="78">
        <f t="shared" si="1"/>
        <v>0</v>
      </c>
    </row>
    <row r="122" spans="1:7" ht="20.100000000000001" customHeight="1" x14ac:dyDescent="0.2">
      <c r="A122" s="74" t="s">
        <v>303</v>
      </c>
      <c r="B122" s="79" t="s">
        <v>550</v>
      </c>
      <c r="C122" s="79" t="s">
        <v>547</v>
      </c>
      <c r="D122" s="79">
        <v>2006079</v>
      </c>
      <c r="E122" s="77">
        <v>1</v>
      </c>
      <c r="F122" s="93">
        <v>0</v>
      </c>
      <c r="G122" s="78">
        <f t="shared" si="1"/>
        <v>0</v>
      </c>
    </row>
    <row r="123" spans="1:7" ht="20.100000000000001" customHeight="1" x14ac:dyDescent="0.2">
      <c r="A123" s="74" t="s">
        <v>304</v>
      </c>
      <c r="B123" s="79" t="s">
        <v>551</v>
      </c>
      <c r="C123" s="79" t="s">
        <v>552</v>
      </c>
      <c r="D123" s="79">
        <v>2034535</v>
      </c>
      <c r="E123" s="77">
        <v>1</v>
      </c>
      <c r="F123" s="93">
        <v>0</v>
      </c>
      <c r="G123" s="78">
        <f t="shared" si="1"/>
        <v>0</v>
      </c>
    </row>
    <row r="124" spans="1:7" ht="20.100000000000001" customHeight="1" x14ac:dyDescent="0.2">
      <c r="A124" s="74" t="s">
        <v>305</v>
      </c>
      <c r="B124" s="79" t="s">
        <v>553</v>
      </c>
      <c r="C124" s="79" t="s">
        <v>554</v>
      </c>
      <c r="D124" s="79">
        <v>2611043</v>
      </c>
      <c r="E124" s="77">
        <v>1</v>
      </c>
      <c r="F124" s="93">
        <v>0</v>
      </c>
      <c r="G124" s="78">
        <f t="shared" si="1"/>
        <v>0</v>
      </c>
    </row>
    <row r="125" spans="1:7" ht="20.100000000000001" customHeight="1" x14ac:dyDescent="0.2">
      <c r="A125" s="74" t="s">
        <v>306</v>
      </c>
      <c r="B125" s="79" t="s">
        <v>555</v>
      </c>
      <c r="C125" s="79" t="s">
        <v>556</v>
      </c>
      <c r="D125" s="79">
        <v>7827370</v>
      </c>
      <c r="E125" s="77">
        <v>1</v>
      </c>
      <c r="F125" s="93">
        <v>0</v>
      </c>
      <c r="G125" s="78">
        <f t="shared" si="1"/>
        <v>0</v>
      </c>
    </row>
    <row r="126" spans="1:7" ht="20.100000000000001" customHeight="1" x14ac:dyDescent="0.2">
      <c r="A126" s="74" t="s">
        <v>307</v>
      </c>
      <c r="B126" s="75" t="s">
        <v>557</v>
      </c>
      <c r="C126" s="76" t="s">
        <v>558</v>
      </c>
      <c r="D126" s="76" t="s">
        <v>559</v>
      </c>
      <c r="E126" s="77">
        <v>1</v>
      </c>
      <c r="F126" s="93">
        <v>0</v>
      </c>
      <c r="G126" s="78">
        <f t="shared" si="1"/>
        <v>0</v>
      </c>
    </row>
    <row r="127" spans="1:7" ht="20.100000000000001" customHeight="1" x14ac:dyDescent="0.2">
      <c r="A127" s="74" t="s">
        <v>308</v>
      </c>
      <c r="B127" s="79" t="s">
        <v>560</v>
      </c>
      <c r="C127" s="79" t="s">
        <v>561</v>
      </c>
      <c r="D127" s="79" t="s">
        <v>562</v>
      </c>
      <c r="E127" s="77">
        <v>1</v>
      </c>
      <c r="F127" s="93">
        <v>0</v>
      </c>
      <c r="G127" s="78">
        <f t="shared" si="1"/>
        <v>0</v>
      </c>
    </row>
    <row r="128" spans="1:7" ht="20.100000000000001" customHeight="1" x14ac:dyDescent="0.2">
      <c r="A128" s="74" t="s">
        <v>309</v>
      </c>
      <c r="B128" s="79" t="s">
        <v>560</v>
      </c>
      <c r="C128" s="79" t="s">
        <v>561</v>
      </c>
      <c r="D128" s="79" t="s">
        <v>563</v>
      </c>
      <c r="E128" s="77">
        <v>1</v>
      </c>
      <c r="F128" s="93">
        <v>0</v>
      </c>
      <c r="G128" s="78">
        <f t="shared" si="1"/>
        <v>0</v>
      </c>
    </row>
    <row r="129" spans="1:7" ht="20.100000000000001" customHeight="1" x14ac:dyDescent="0.2">
      <c r="A129" s="74" t="s">
        <v>310</v>
      </c>
      <c r="B129" s="79" t="s">
        <v>560</v>
      </c>
      <c r="C129" s="79" t="s">
        <v>561</v>
      </c>
      <c r="D129" s="79">
        <v>7200168</v>
      </c>
      <c r="E129" s="77">
        <v>1</v>
      </c>
      <c r="F129" s="93">
        <v>0</v>
      </c>
      <c r="G129" s="78">
        <f t="shared" si="1"/>
        <v>0</v>
      </c>
    </row>
    <row r="130" spans="1:7" ht="20.100000000000001" customHeight="1" x14ac:dyDescent="0.2">
      <c r="A130" s="74" t="s">
        <v>311</v>
      </c>
      <c r="B130" s="79" t="s">
        <v>564</v>
      </c>
      <c r="C130" s="79" t="s">
        <v>455</v>
      </c>
      <c r="D130" s="79">
        <v>7850411</v>
      </c>
      <c r="E130" s="77">
        <v>1</v>
      </c>
      <c r="F130" s="93">
        <v>0</v>
      </c>
      <c r="G130" s="78">
        <f t="shared" si="1"/>
        <v>0</v>
      </c>
    </row>
    <row r="131" spans="1:7" ht="20.100000000000001" customHeight="1" x14ac:dyDescent="0.2">
      <c r="A131" s="74" t="s">
        <v>312</v>
      </c>
      <c r="B131" s="79" t="s">
        <v>564</v>
      </c>
      <c r="C131" s="79" t="s">
        <v>455</v>
      </c>
      <c r="D131" s="79">
        <v>7951046</v>
      </c>
      <c r="E131" s="77">
        <v>1</v>
      </c>
      <c r="F131" s="93">
        <v>0</v>
      </c>
      <c r="G131" s="78">
        <f t="shared" si="1"/>
        <v>0</v>
      </c>
    </row>
    <row r="132" spans="1:7" ht="20.100000000000001" customHeight="1" x14ac:dyDescent="0.2">
      <c r="A132" s="74" t="s">
        <v>313</v>
      </c>
      <c r="B132" s="75" t="s">
        <v>565</v>
      </c>
      <c r="C132" s="76" t="s">
        <v>536</v>
      </c>
      <c r="D132" s="76" t="s">
        <v>566</v>
      </c>
      <c r="E132" s="77">
        <v>1</v>
      </c>
      <c r="F132" s="93">
        <v>0</v>
      </c>
      <c r="G132" s="78">
        <f t="shared" si="1"/>
        <v>0</v>
      </c>
    </row>
    <row r="133" spans="1:7" ht="20.100000000000001" customHeight="1" x14ac:dyDescent="0.2">
      <c r="A133" s="74" t="s">
        <v>314</v>
      </c>
      <c r="B133" s="79" t="s">
        <v>567</v>
      </c>
      <c r="C133" s="79" t="s">
        <v>568</v>
      </c>
      <c r="D133" s="79">
        <v>7131160</v>
      </c>
      <c r="E133" s="77">
        <v>1</v>
      </c>
      <c r="F133" s="93">
        <v>0</v>
      </c>
      <c r="G133" s="78">
        <f t="shared" si="1"/>
        <v>0</v>
      </c>
    </row>
    <row r="134" spans="1:7" ht="20.100000000000001" customHeight="1" x14ac:dyDescent="0.2">
      <c r="A134" s="74" t="s">
        <v>315</v>
      </c>
      <c r="B134" s="75" t="s">
        <v>569</v>
      </c>
      <c r="C134" s="76" t="s">
        <v>521</v>
      </c>
      <c r="D134" s="76" t="s">
        <v>570</v>
      </c>
      <c r="E134" s="77">
        <v>1</v>
      </c>
      <c r="F134" s="93">
        <v>0</v>
      </c>
      <c r="G134" s="78">
        <f t="shared" si="1"/>
        <v>0</v>
      </c>
    </row>
    <row r="135" spans="1:7" ht="20.100000000000001" customHeight="1" x14ac:dyDescent="0.2">
      <c r="A135" s="74" t="s">
        <v>316</v>
      </c>
      <c r="B135" s="75" t="s">
        <v>571</v>
      </c>
      <c r="C135" s="76" t="s">
        <v>572</v>
      </c>
      <c r="D135" s="76" t="s">
        <v>573</v>
      </c>
      <c r="E135" s="77">
        <v>1</v>
      </c>
      <c r="F135" s="93">
        <v>0</v>
      </c>
      <c r="G135" s="78">
        <f t="shared" si="1"/>
        <v>0</v>
      </c>
    </row>
    <row r="136" spans="1:7" ht="20.100000000000001" customHeight="1" x14ac:dyDescent="0.2">
      <c r="A136" s="74" t="s">
        <v>317</v>
      </c>
      <c r="B136" s="79" t="s">
        <v>574</v>
      </c>
      <c r="C136" s="79" t="s">
        <v>575</v>
      </c>
      <c r="D136" s="79">
        <v>7100101</v>
      </c>
      <c r="E136" s="77">
        <v>1</v>
      </c>
      <c r="F136" s="93">
        <v>0</v>
      </c>
      <c r="G136" s="78">
        <f t="shared" si="1"/>
        <v>0</v>
      </c>
    </row>
    <row r="137" spans="1:7" ht="20.100000000000001" customHeight="1" x14ac:dyDescent="0.2">
      <c r="A137" s="74" t="s">
        <v>318</v>
      </c>
      <c r="B137" s="79" t="s">
        <v>576</v>
      </c>
      <c r="C137" s="79" t="s">
        <v>577</v>
      </c>
      <c r="D137" s="79">
        <v>1402585</v>
      </c>
      <c r="E137" s="77">
        <v>1</v>
      </c>
      <c r="F137" s="93">
        <v>0</v>
      </c>
      <c r="G137" s="78">
        <f t="shared" si="1"/>
        <v>0</v>
      </c>
    </row>
    <row r="138" spans="1:7" ht="20.100000000000001" customHeight="1" x14ac:dyDescent="0.2">
      <c r="A138" s="74" t="s">
        <v>319</v>
      </c>
      <c r="B138" s="79" t="s">
        <v>578</v>
      </c>
      <c r="C138" s="79" t="s">
        <v>577</v>
      </c>
      <c r="D138" s="79" t="s">
        <v>579</v>
      </c>
      <c r="E138" s="77">
        <v>1</v>
      </c>
      <c r="F138" s="93">
        <v>0</v>
      </c>
      <c r="G138" s="78">
        <f t="shared" si="1"/>
        <v>0</v>
      </c>
    </row>
    <row r="139" spans="1:7" ht="20.100000000000001" customHeight="1" x14ac:dyDescent="0.2">
      <c r="A139" s="74" t="s">
        <v>320</v>
      </c>
      <c r="B139" s="79" t="s">
        <v>578</v>
      </c>
      <c r="C139" s="79" t="s">
        <v>577</v>
      </c>
      <c r="D139" s="79">
        <v>1300945</v>
      </c>
      <c r="E139" s="77">
        <v>1</v>
      </c>
      <c r="F139" s="93">
        <v>0</v>
      </c>
      <c r="G139" s="78">
        <f t="shared" si="1"/>
        <v>0</v>
      </c>
    </row>
    <row r="140" spans="1:7" ht="20.100000000000001" customHeight="1" x14ac:dyDescent="0.2">
      <c r="A140" s="74" t="s">
        <v>321</v>
      </c>
      <c r="B140" s="79" t="s">
        <v>580</v>
      </c>
      <c r="C140" s="79" t="s">
        <v>581</v>
      </c>
      <c r="D140" s="79">
        <v>7211102</v>
      </c>
      <c r="E140" s="77">
        <v>1</v>
      </c>
      <c r="F140" s="93">
        <v>0</v>
      </c>
      <c r="G140" s="78">
        <f t="shared" si="1"/>
        <v>0</v>
      </c>
    </row>
    <row r="141" spans="1:7" ht="20.100000000000001" customHeight="1" x14ac:dyDescent="0.2">
      <c r="A141" s="74" t="s">
        <v>322</v>
      </c>
      <c r="B141" s="79" t="s">
        <v>580</v>
      </c>
      <c r="C141" s="79" t="s">
        <v>581</v>
      </c>
      <c r="D141" s="79">
        <v>7637636</v>
      </c>
      <c r="E141" s="77">
        <v>1</v>
      </c>
      <c r="F141" s="93">
        <v>0</v>
      </c>
      <c r="G141" s="78">
        <f t="shared" si="1"/>
        <v>0</v>
      </c>
    </row>
    <row r="142" spans="1:7" ht="20.100000000000001" customHeight="1" x14ac:dyDescent="0.2">
      <c r="A142" s="74" t="s">
        <v>323</v>
      </c>
      <c r="B142" s="75" t="s">
        <v>580</v>
      </c>
      <c r="C142" s="76" t="s">
        <v>582</v>
      </c>
      <c r="D142" s="76" t="s">
        <v>583</v>
      </c>
      <c r="E142" s="77">
        <v>1</v>
      </c>
      <c r="F142" s="93">
        <v>0</v>
      </c>
      <c r="G142" s="78">
        <f t="shared" si="1"/>
        <v>0</v>
      </c>
    </row>
    <row r="143" spans="1:7" ht="20.100000000000001" customHeight="1" x14ac:dyDescent="0.2">
      <c r="A143" s="74" t="s">
        <v>324</v>
      </c>
      <c r="B143" s="79" t="s">
        <v>584</v>
      </c>
      <c r="C143" s="79" t="s">
        <v>585</v>
      </c>
      <c r="D143" s="79">
        <v>7544863</v>
      </c>
      <c r="E143" s="77">
        <v>1</v>
      </c>
      <c r="F143" s="93">
        <v>0</v>
      </c>
      <c r="G143" s="78">
        <f t="shared" si="1"/>
        <v>0</v>
      </c>
    </row>
    <row r="144" spans="1:7" ht="20.100000000000001" customHeight="1" x14ac:dyDescent="0.2">
      <c r="A144" s="74" t="s">
        <v>325</v>
      </c>
      <c r="B144" s="79" t="s">
        <v>586</v>
      </c>
      <c r="C144" s="79" t="s">
        <v>585</v>
      </c>
      <c r="D144" s="79">
        <v>7434089</v>
      </c>
      <c r="E144" s="77">
        <v>1</v>
      </c>
      <c r="F144" s="93">
        <v>0</v>
      </c>
      <c r="G144" s="78">
        <f t="shared" si="1"/>
        <v>0</v>
      </c>
    </row>
    <row r="145" spans="1:7" ht="20.100000000000001" customHeight="1" x14ac:dyDescent="0.2">
      <c r="A145" s="74" t="s">
        <v>326</v>
      </c>
      <c r="B145" s="79" t="s">
        <v>587</v>
      </c>
      <c r="C145" s="79" t="s">
        <v>588</v>
      </c>
      <c r="D145" s="79">
        <v>7517876</v>
      </c>
      <c r="E145" s="77">
        <v>1</v>
      </c>
      <c r="F145" s="93">
        <v>0</v>
      </c>
      <c r="G145" s="78">
        <f t="shared" si="1"/>
        <v>0</v>
      </c>
    </row>
    <row r="146" spans="1:7" ht="20.100000000000001" customHeight="1" x14ac:dyDescent="0.2">
      <c r="A146" s="74" t="s">
        <v>327</v>
      </c>
      <c r="B146" s="79" t="s">
        <v>589</v>
      </c>
      <c r="C146" s="79" t="s">
        <v>590</v>
      </c>
      <c r="D146" s="79">
        <v>7355065</v>
      </c>
      <c r="E146" s="77">
        <v>1</v>
      </c>
      <c r="F146" s="93">
        <v>0</v>
      </c>
      <c r="G146" s="78">
        <f t="shared" si="1"/>
        <v>0</v>
      </c>
    </row>
    <row r="147" spans="1:7" ht="20.100000000000001" customHeight="1" x14ac:dyDescent="0.2">
      <c r="A147" s="74" t="s">
        <v>328</v>
      </c>
      <c r="B147" s="79" t="s">
        <v>591</v>
      </c>
      <c r="C147" s="79" t="s">
        <v>473</v>
      </c>
      <c r="D147" s="79">
        <v>7626473</v>
      </c>
      <c r="E147" s="77">
        <v>1</v>
      </c>
      <c r="F147" s="93">
        <v>0</v>
      </c>
      <c r="G147" s="78">
        <f t="shared" si="1"/>
        <v>0</v>
      </c>
    </row>
    <row r="148" spans="1:7" ht="20.100000000000001" customHeight="1" x14ac:dyDescent="0.2">
      <c r="A148" s="74" t="s">
        <v>329</v>
      </c>
      <c r="B148" s="79" t="s">
        <v>592</v>
      </c>
      <c r="C148" s="79">
        <v>29090</v>
      </c>
      <c r="D148" s="79">
        <v>21993931</v>
      </c>
      <c r="E148" s="77">
        <v>1</v>
      </c>
      <c r="F148" s="93">
        <v>0</v>
      </c>
      <c r="G148" s="78">
        <f t="shared" ref="G148:G211" si="2">E148*F148</f>
        <v>0</v>
      </c>
    </row>
    <row r="149" spans="1:7" ht="20.100000000000001" customHeight="1" x14ac:dyDescent="0.2">
      <c r="A149" s="74" t="s">
        <v>330</v>
      </c>
      <c r="B149" s="79" t="s">
        <v>593</v>
      </c>
      <c r="C149" s="79">
        <v>29290</v>
      </c>
      <c r="D149" s="79" t="s">
        <v>594</v>
      </c>
      <c r="E149" s="77">
        <v>1</v>
      </c>
      <c r="F149" s="93">
        <v>0</v>
      </c>
      <c r="G149" s="78">
        <f t="shared" si="2"/>
        <v>0</v>
      </c>
    </row>
    <row r="150" spans="1:7" ht="20.100000000000001" customHeight="1" x14ac:dyDescent="0.2">
      <c r="A150" s="74" t="s">
        <v>331</v>
      </c>
      <c r="B150" s="79" t="s">
        <v>595</v>
      </c>
      <c r="C150" s="79">
        <v>29290</v>
      </c>
      <c r="D150" s="79">
        <v>2811445</v>
      </c>
      <c r="E150" s="77">
        <v>1</v>
      </c>
      <c r="F150" s="93">
        <v>0</v>
      </c>
      <c r="G150" s="78">
        <f t="shared" si="2"/>
        <v>0</v>
      </c>
    </row>
    <row r="151" spans="1:7" ht="20.100000000000001" customHeight="1" x14ac:dyDescent="0.2">
      <c r="A151" s="74" t="s">
        <v>332</v>
      </c>
      <c r="B151" s="79" t="s">
        <v>595</v>
      </c>
      <c r="C151" s="79">
        <v>29290</v>
      </c>
      <c r="D151" s="79">
        <v>2508301</v>
      </c>
      <c r="E151" s="77">
        <v>1</v>
      </c>
      <c r="F151" s="93">
        <v>0</v>
      </c>
      <c r="G151" s="78">
        <f t="shared" si="2"/>
        <v>0</v>
      </c>
    </row>
    <row r="152" spans="1:7" ht="20.100000000000001" customHeight="1" x14ac:dyDescent="0.2">
      <c r="A152" s="74" t="s">
        <v>333</v>
      </c>
      <c r="B152" s="79" t="s">
        <v>596</v>
      </c>
      <c r="C152" s="79" t="s">
        <v>597</v>
      </c>
      <c r="D152" s="79">
        <v>1810627</v>
      </c>
      <c r="E152" s="77">
        <v>1</v>
      </c>
      <c r="F152" s="93">
        <v>0</v>
      </c>
      <c r="G152" s="78">
        <f t="shared" si="2"/>
        <v>0</v>
      </c>
    </row>
    <row r="153" spans="1:7" ht="20.100000000000001" customHeight="1" x14ac:dyDescent="0.2">
      <c r="A153" s="74" t="s">
        <v>334</v>
      </c>
      <c r="B153" s="75" t="s">
        <v>598</v>
      </c>
      <c r="C153" s="76" t="s">
        <v>599</v>
      </c>
      <c r="D153" s="76" t="s">
        <v>600</v>
      </c>
      <c r="E153" s="77">
        <v>1</v>
      </c>
      <c r="F153" s="93">
        <v>0</v>
      </c>
      <c r="G153" s="78">
        <f t="shared" si="2"/>
        <v>0</v>
      </c>
    </row>
    <row r="154" spans="1:7" ht="20.100000000000001" customHeight="1" x14ac:dyDescent="0.2">
      <c r="A154" s="74" t="s">
        <v>335</v>
      </c>
      <c r="B154" s="79" t="s">
        <v>601</v>
      </c>
      <c r="C154" s="79" t="s">
        <v>602</v>
      </c>
      <c r="D154" s="79">
        <v>3300397</v>
      </c>
      <c r="E154" s="77">
        <v>1</v>
      </c>
      <c r="F154" s="93">
        <v>0</v>
      </c>
      <c r="G154" s="78">
        <f t="shared" si="2"/>
        <v>0</v>
      </c>
    </row>
    <row r="155" spans="1:7" ht="20.100000000000001" customHeight="1" x14ac:dyDescent="0.2">
      <c r="A155" s="74" t="s">
        <v>336</v>
      </c>
      <c r="B155" s="79" t="s">
        <v>603</v>
      </c>
      <c r="C155" s="79" t="s">
        <v>604</v>
      </c>
      <c r="D155" s="79">
        <v>8003048</v>
      </c>
      <c r="E155" s="77">
        <v>1</v>
      </c>
      <c r="F155" s="93">
        <v>0</v>
      </c>
      <c r="G155" s="78">
        <f t="shared" si="2"/>
        <v>0</v>
      </c>
    </row>
    <row r="156" spans="1:7" ht="20.100000000000001" customHeight="1" x14ac:dyDescent="0.2">
      <c r="A156" s="74" t="s">
        <v>337</v>
      </c>
      <c r="B156" s="79" t="s">
        <v>605</v>
      </c>
      <c r="C156" s="79" t="s">
        <v>606</v>
      </c>
      <c r="D156" s="79">
        <v>8000889</v>
      </c>
      <c r="E156" s="77">
        <v>1</v>
      </c>
      <c r="F156" s="93">
        <v>0</v>
      </c>
      <c r="G156" s="78">
        <f t="shared" si="2"/>
        <v>0</v>
      </c>
    </row>
    <row r="157" spans="1:7" ht="20.100000000000001" customHeight="1" x14ac:dyDescent="0.2">
      <c r="A157" s="74" t="s">
        <v>338</v>
      </c>
      <c r="B157" s="75" t="s">
        <v>605</v>
      </c>
      <c r="C157" s="76" t="s">
        <v>606</v>
      </c>
      <c r="D157" s="76" t="s">
        <v>607</v>
      </c>
      <c r="E157" s="77">
        <v>1</v>
      </c>
      <c r="F157" s="93">
        <v>0</v>
      </c>
      <c r="G157" s="78">
        <f t="shared" si="2"/>
        <v>0</v>
      </c>
    </row>
    <row r="158" spans="1:7" ht="20.100000000000001" customHeight="1" x14ac:dyDescent="0.2">
      <c r="A158" s="74" t="s">
        <v>339</v>
      </c>
      <c r="B158" s="79" t="s">
        <v>608</v>
      </c>
      <c r="C158" s="79" t="s">
        <v>609</v>
      </c>
      <c r="D158" s="79">
        <v>2300290</v>
      </c>
      <c r="E158" s="77">
        <v>1</v>
      </c>
      <c r="F158" s="93">
        <v>0</v>
      </c>
      <c r="G158" s="78">
        <f t="shared" si="2"/>
        <v>0</v>
      </c>
    </row>
    <row r="159" spans="1:7" ht="20.100000000000001" customHeight="1" x14ac:dyDescent="0.2">
      <c r="A159" s="74" t="s">
        <v>340</v>
      </c>
      <c r="B159" s="79" t="s">
        <v>610</v>
      </c>
      <c r="C159" s="79" t="s">
        <v>611</v>
      </c>
      <c r="D159" s="79">
        <v>2934394</v>
      </c>
      <c r="E159" s="77">
        <v>1</v>
      </c>
      <c r="F159" s="93">
        <v>0</v>
      </c>
      <c r="G159" s="78">
        <f t="shared" si="2"/>
        <v>0</v>
      </c>
    </row>
    <row r="160" spans="1:7" ht="20.100000000000001" customHeight="1" x14ac:dyDescent="0.2">
      <c r="A160" s="74" t="s">
        <v>341</v>
      </c>
      <c r="B160" s="75" t="s">
        <v>612</v>
      </c>
      <c r="C160" s="76" t="s">
        <v>613</v>
      </c>
      <c r="D160" s="76" t="s">
        <v>614</v>
      </c>
      <c r="E160" s="77">
        <v>1</v>
      </c>
      <c r="F160" s="93">
        <v>0</v>
      </c>
      <c r="G160" s="78">
        <f t="shared" si="2"/>
        <v>0</v>
      </c>
    </row>
    <row r="161" spans="1:7" ht="20.100000000000001" customHeight="1" x14ac:dyDescent="0.2">
      <c r="A161" s="74" t="s">
        <v>342</v>
      </c>
      <c r="B161" s="79" t="s">
        <v>615</v>
      </c>
      <c r="C161" s="79" t="s">
        <v>616</v>
      </c>
      <c r="D161" s="79">
        <v>2109515</v>
      </c>
      <c r="E161" s="77">
        <v>1</v>
      </c>
      <c r="F161" s="93">
        <v>0</v>
      </c>
      <c r="G161" s="78">
        <f t="shared" si="2"/>
        <v>0</v>
      </c>
    </row>
    <row r="162" spans="1:7" ht="20.100000000000001" customHeight="1" x14ac:dyDescent="0.2">
      <c r="A162" s="74" t="s">
        <v>343</v>
      </c>
      <c r="B162" s="79" t="s">
        <v>615</v>
      </c>
      <c r="C162" s="79" t="s">
        <v>616</v>
      </c>
      <c r="D162" s="79">
        <v>2111264</v>
      </c>
      <c r="E162" s="77">
        <v>1</v>
      </c>
      <c r="F162" s="93">
        <v>0</v>
      </c>
      <c r="G162" s="78">
        <f t="shared" si="2"/>
        <v>0</v>
      </c>
    </row>
    <row r="163" spans="1:7" ht="20.100000000000001" customHeight="1" x14ac:dyDescent="0.2">
      <c r="A163" s="74" t="s">
        <v>344</v>
      </c>
      <c r="B163" s="79" t="s">
        <v>617</v>
      </c>
      <c r="C163" s="79" t="s">
        <v>618</v>
      </c>
      <c r="D163" s="79" t="s">
        <v>619</v>
      </c>
      <c r="E163" s="77">
        <v>1</v>
      </c>
      <c r="F163" s="93">
        <v>0</v>
      </c>
      <c r="G163" s="78">
        <f t="shared" si="2"/>
        <v>0</v>
      </c>
    </row>
    <row r="164" spans="1:7" ht="20.100000000000001" customHeight="1" x14ac:dyDescent="0.2">
      <c r="A164" s="74" t="s">
        <v>345</v>
      </c>
      <c r="B164" s="79" t="s">
        <v>620</v>
      </c>
      <c r="C164" s="79" t="s">
        <v>621</v>
      </c>
      <c r="D164" s="79">
        <v>7080742</v>
      </c>
      <c r="E164" s="77">
        <v>1</v>
      </c>
      <c r="F164" s="93">
        <v>0</v>
      </c>
      <c r="G164" s="78">
        <f t="shared" si="2"/>
        <v>0</v>
      </c>
    </row>
    <row r="165" spans="1:7" ht="20.100000000000001" customHeight="1" x14ac:dyDescent="0.2">
      <c r="A165" s="74" t="s">
        <v>346</v>
      </c>
      <c r="B165" s="79" t="s">
        <v>622</v>
      </c>
      <c r="C165" s="79" t="s">
        <v>623</v>
      </c>
      <c r="D165" s="79" t="s">
        <v>624</v>
      </c>
      <c r="E165" s="77">
        <v>1</v>
      </c>
      <c r="F165" s="93">
        <v>0</v>
      </c>
      <c r="G165" s="78">
        <f t="shared" si="2"/>
        <v>0</v>
      </c>
    </row>
    <row r="166" spans="1:7" ht="20.100000000000001" customHeight="1" x14ac:dyDescent="0.2">
      <c r="A166" s="74" t="s">
        <v>347</v>
      </c>
      <c r="B166" s="75" t="s">
        <v>625</v>
      </c>
      <c r="C166" s="76" t="s">
        <v>626</v>
      </c>
      <c r="D166" s="76" t="s">
        <v>627</v>
      </c>
      <c r="E166" s="77">
        <v>1</v>
      </c>
      <c r="F166" s="93">
        <v>0</v>
      </c>
      <c r="G166" s="78">
        <f t="shared" si="2"/>
        <v>0</v>
      </c>
    </row>
    <row r="167" spans="1:7" ht="20.100000000000001" customHeight="1" x14ac:dyDescent="0.2">
      <c r="A167" s="74" t="s">
        <v>348</v>
      </c>
      <c r="B167" s="79" t="s">
        <v>628</v>
      </c>
      <c r="C167" s="79" t="s">
        <v>629</v>
      </c>
      <c r="D167" s="79" t="s">
        <v>630</v>
      </c>
      <c r="E167" s="77">
        <v>1</v>
      </c>
      <c r="F167" s="93">
        <v>0</v>
      </c>
      <c r="G167" s="78">
        <f t="shared" si="2"/>
        <v>0</v>
      </c>
    </row>
    <row r="168" spans="1:7" ht="20.100000000000001" customHeight="1" x14ac:dyDescent="0.2">
      <c r="A168" s="74" t="s">
        <v>349</v>
      </c>
      <c r="B168" s="79" t="s">
        <v>631</v>
      </c>
      <c r="C168" s="79" t="s">
        <v>632</v>
      </c>
      <c r="D168" s="79">
        <v>7728613</v>
      </c>
      <c r="E168" s="77">
        <v>1</v>
      </c>
      <c r="F168" s="93">
        <v>0</v>
      </c>
      <c r="G168" s="78">
        <f t="shared" si="2"/>
        <v>0</v>
      </c>
    </row>
    <row r="169" spans="1:7" ht="20.100000000000001" customHeight="1" x14ac:dyDescent="0.2">
      <c r="A169" s="74" t="s">
        <v>350</v>
      </c>
      <c r="B169" s="79" t="s">
        <v>633</v>
      </c>
      <c r="C169" s="79" t="s">
        <v>632</v>
      </c>
      <c r="D169" s="79">
        <v>7616075</v>
      </c>
      <c r="E169" s="77">
        <v>1</v>
      </c>
      <c r="F169" s="93">
        <v>0</v>
      </c>
      <c r="G169" s="78">
        <f t="shared" si="2"/>
        <v>0</v>
      </c>
    </row>
    <row r="170" spans="1:7" ht="20.100000000000001" customHeight="1" x14ac:dyDescent="0.2">
      <c r="A170" s="74" t="s">
        <v>351</v>
      </c>
      <c r="B170" s="79" t="s">
        <v>634</v>
      </c>
      <c r="C170" s="79">
        <v>25311</v>
      </c>
      <c r="D170" s="79" t="s">
        <v>635</v>
      </c>
      <c r="E170" s="77">
        <v>1</v>
      </c>
      <c r="F170" s="93">
        <v>0</v>
      </c>
      <c r="G170" s="78">
        <f t="shared" si="2"/>
        <v>0</v>
      </c>
    </row>
    <row r="171" spans="1:7" ht="20.100000000000001" customHeight="1" x14ac:dyDescent="0.2">
      <c r="A171" s="74" t="s">
        <v>352</v>
      </c>
      <c r="B171" s="79" t="s">
        <v>634</v>
      </c>
      <c r="C171" s="79">
        <v>25311</v>
      </c>
      <c r="D171" s="79">
        <v>1201085</v>
      </c>
      <c r="E171" s="77">
        <v>1</v>
      </c>
      <c r="F171" s="93">
        <v>0</v>
      </c>
      <c r="G171" s="78">
        <f t="shared" si="2"/>
        <v>0</v>
      </c>
    </row>
    <row r="172" spans="1:7" ht="20.100000000000001" customHeight="1" x14ac:dyDescent="0.2">
      <c r="A172" s="74" t="s">
        <v>353</v>
      </c>
      <c r="B172" s="79" t="s">
        <v>636</v>
      </c>
      <c r="C172" s="79" t="s">
        <v>637</v>
      </c>
      <c r="D172" s="79">
        <v>7128611</v>
      </c>
      <c r="E172" s="77">
        <v>1</v>
      </c>
      <c r="F172" s="93">
        <v>0</v>
      </c>
      <c r="G172" s="78">
        <f t="shared" si="2"/>
        <v>0</v>
      </c>
    </row>
    <row r="173" spans="1:7" ht="20.100000000000001" customHeight="1" x14ac:dyDescent="0.2">
      <c r="A173" s="74" t="s">
        <v>354</v>
      </c>
      <c r="B173" s="79" t="s">
        <v>638</v>
      </c>
      <c r="C173" s="79">
        <v>29340</v>
      </c>
      <c r="D173" s="79" t="s">
        <v>639</v>
      </c>
      <c r="E173" s="77">
        <v>1</v>
      </c>
      <c r="F173" s="93">
        <v>0</v>
      </c>
      <c r="G173" s="78">
        <f t="shared" si="2"/>
        <v>0</v>
      </c>
    </row>
    <row r="174" spans="1:7" ht="20.100000000000001" customHeight="1" x14ac:dyDescent="0.2">
      <c r="A174" s="74" t="s">
        <v>355</v>
      </c>
      <c r="B174" s="79" t="s">
        <v>640</v>
      </c>
      <c r="C174" s="79" t="s">
        <v>641</v>
      </c>
      <c r="D174" s="79">
        <v>2113249</v>
      </c>
      <c r="E174" s="77">
        <v>1</v>
      </c>
      <c r="F174" s="93">
        <v>0</v>
      </c>
      <c r="G174" s="78">
        <f t="shared" si="2"/>
        <v>0</v>
      </c>
    </row>
    <row r="175" spans="1:7" ht="20.100000000000001" customHeight="1" x14ac:dyDescent="0.2">
      <c r="A175" s="74" t="s">
        <v>356</v>
      </c>
      <c r="B175" s="79" t="s">
        <v>640</v>
      </c>
      <c r="C175" s="79" t="s">
        <v>641</v>
      </c>
      <c r="D175" s="79">
        <v>22097112</v>
      </c>
      <c r="E175" s="77">
        <v>1</v>
      </c>
      <c r="F175" s="93">
        <v>0</v>
      </c>
      <c r="G175" s="78">
        <f t="shared" si="2"/>
        <v>0</v>
      </c>
    </row>
    <row r="176" spans="1:7" ht="20.100000000000001" customHeight="1" x14ac:dyDescent="0.2">
      <c r="A176" s="74" t="s">
        <v>357</v>
      </c>
      <c r="B176" s="79" t="s">
        <v>642</v>
      </c>
      <c r="C176" s="79" t="s">
        <v>643</v>
      </c>
      <c r="D176" s="79">
        <v>7588408</v>
      </c>
      <c r="E176" s="77">
        <v>1</v>
      </c>
      <c r="F176" s="93">
        <v>0</v>
      </c>
      <c r="G176" s="78">
        <f t="shared" si="2"/>
        <v>0</v>
      </c>
    </row>
    <row r="177" spans="1:7" ht="20.100000000000001" customHeight="1" x14ac:dyDescent="0.2">
      <c r="A177" s="74" t="s">
        <v>358</v>
      </c>
      <c r="B177" s="75" t="s">
        <v>644</v>
      </c>
      <c r="C177" s="76" t="s">
        <v>645</v>
      </c>
      <c r="D177" s="76" t="s">
        <v>646</v>
      </c>
      <c r="E177" s="77">
        <v>1</v>
      </c>
      <c r="F177" s="93">
        <v>0</v>
      </c>
      <c r="G177" s="78">
        <f t="shared" si="2"/>
        <v>0</v>
      </c>
    </row>
    <row r="178" spans="1:7" ht="20.100000000000001" customHeight="1" x14ac:dyDescent="0.2">
      <c r="A178" s="74" t="s">
        <v>359</v>
      </c>
      <c r="B178" s="75" t="s">
        <v>647</v>
      </c>
      <c r="C178" s="76" t="s">
        <v>648</v>
      </c>
      <c r="D178" s="76" t="s">
        <v>649</v>
      </c>
      <c r="E178" s="77">
        <v>1</v>
      </c>
      <c r="F178" s="93">
        <v>0</v>
      </c>
      <c r="G178" s="78">
        <f t="shared" si="2"/>
        <v>0</v>
      </c>
    </row>
    <row r="179" spans="1:7" ht="20.100000000000001" customHeight="1" x14ac:dyDescent="0.2">
      <c r="A179" s="74" t="s">
        <v>360</v>
      </c>
      <c r="B179" s="79" t="s">
        <v>650</v>
      </c>
      <c r="C179" s="79" t="s">
        <v>461</v>
      </c>
      <c r="D179" s="79">
        <v>7355241</v>
      </c>
      <c r="E179" s="77">
        <v>1</v>
      </c>
      <c r="F179" s="93">
        <v>0</v>
      </c>
      <c r="G179" s="78">
        <f t="shared" si="2"/>
        <v>0</v>
      </c>
    </row>
    <row r="180" spans="1:7" ht="20.100000000000001" customHeight="1" x14ac:dyDescent="0.2">
      <c r="A180" s="74" t="s">
        <v>361</v>
      </c>
      <c r="B180" s="79" t="s">
        <v>651</v>
      </c>
      <c r="C180" s="79" t="s">
        <v>652</v>
      </c>
      <c r="D180" s="79">
        <v>7468781</v>
      </c>
      <c r="E180" s="77">
        <v>1</v>
      </c>
      <c r="F180" s="93">
        <v>0</v>
      </c>
      <c r="G180" s="78">
        <f t="shared" si="2"/>
        <v>0</v>
      </c>
    </row>
    <row r="181" spans="1:7" ht="20.100000000000001" customHeight="1" x14ac:dyDescent="0.2">
      <c r="A181" s="74" t="s">
        <v>362</v>
      </c>
      <c r="B181" s="79" t="s">
        <v>653</v>
      </c>
      <c r="C181" s="79" t="s">
        <v>561</v>
      </c>
      <c r="D181" s="79">
        <v>7249078</v>
      </c>
      <c r="E181" s="77">
        <v>1</v>
      </c>
      <c r="F181" s="93">
        <v>0</v>
      </c>
      <c r="G181" s="78">
        <f t="shared" si="2"/>
        <v>0</v>
      </c>
    </row>
    <row r="182" spans="1:7" ht="20.100000000000001" customHeight="1" x14ac:dyDescent="0.2">
      <c r="A182" s="74" t="s">
        <v>363</v>
      </c>
      <c r="B182" s="79" t="s">
        <v>654</v>
      </c>
      <c r="C182" s="79" t="s">
        <v>455</v>
      </c>
      <c r="D182" s="79">
        <v>7403304</v>
      </c>
      <c r="E182" s="77">
        <v>1</v>
      </c>
      <c r="F182" s="93">
        <v>0</v>
      </c>
      <c r="G182" s="78">
        <f t="shared" si="2"/>
        <v>0</v>
      </c>
    </row>
    <row r="183" spans="1:7" ht="20.100000000000001" customHeight="1" x14ac:dyDescent="0.2">
      <c r="A183" s="74" t="s">
        <v>364</v>
      </c>
      <c r="B183" s="79" t="s">
        <v>655</v>
      </c>
      <c r="C183" s="79" t="s">
        <v>556</v>
      </c>
      <c r="D183" s="79">
        <v>7726411</v>
      </c>
      <c r="E183" s="77">
        <v>1</v>
      </c>
      <c r="F183" s="93">
        <v>0</v>
      </c>
      <c r="G183" s="78">
        <f t="shared" si="2"/>
        <v>0</v>
      </c>
    </row>
    <row r="184" spans="1:7" ht="20.100000000000001" customHeight="1" x14ac:dyDescent="0.2">
      <c r="A184" s="74" t="s">
        <v>365</v>
      </c>
      <c r="B184" s="79" t="s">
        <v>656</v>
      </c>
      <c r="C184" s="79" t="s">
        <v>590</v>
      </c>
      <c r="D184" s="79">
        <v>7683993</v>
      </c>
      <c r="E184" s="77">
        <v>1</v>
      </c>
      <c r="F184" s="93">
        <v>0</v>
      </c>
      <c r="G184" s="78">
        <f t="shared" si="2"/>
        <v>0</v>
      </c>
    </row>
    <row r="185" spans="1:7" ht="20.100000000000001" customHeight="1" x14ac:dyDescent="0.2">
      <c r="A185" s="74" t="s">
        <v>366</v>
      </c>
      <c r="B185" s="79" t="s">
        <v>657</v>
      </c>
      <c r="C185" s="79" t="s">
        <v>658</v>
      </c>
      <c r="D185" s="79">
        <v>2030835</v>
      </c>
      <c r="E185" s="77">
        <v>1</v>
      </c>
      <c r="F185" s="93">
        <v>0</v>
      </c>
      <c r="G185" s="78">
        <f t="shared" si="2"/>
        <v>0</v>
      </c>
    </row>
    <row r="186" spans="1:7" ht="20.100000000000001" customHeight="1" x14ac:dyDescent="0.2">
      <c r="A186" s="74" t="s">
        <v>367</v>
      </c>
      <c r="B186" s="79" t="s">
        <v>659</v>
      </c>
      <c r="C186" s="79" t="s">
        <v>588</v>
      </c>
      <c r="D186" s="79">
        <v>7618267</v>
      </c>
      <c r="E186" s="77">
        <v>1</v>
      </c>
      <c r="F186" s="93">
        <v>0</v>
      </c>
      <c r="G186" s="78">
        <f t="shared" si="2"/>
        <v>0</v>
      </c>
    </row>
    <row r="187" spans="1:7" ht="20.100000000000001" customHeight="1" x14ac:dyDescent="0.2">
      <c r="A187" s="74" t="s">
        <v>368</v>
      </c>
      <c r="B187" s="79" t="s">
        <v>660</v>
      </c>
      <c r="C187" s="79" t="s">
        <v>661</v>
      </c>
      <c r="D187" s="79">
        <v>7200095</v>
      </c>
      <c r="E187" s="77">
        <v>1</v>
      </c>
      <c r="F187" s="93">
        <v>0</v>
      </c>
      <c r="G187" s="78">
        <f t="shared" si="2"/>
        <v>0</v>
      </c>
    </row>
    <row r="188" spans="1:7" ht="20.100000000000001" customHeight="1" x14ac:dyDescent="0.2">
      <c r="A188" s="74" t="s">
        <v>369</v>
      </c>
      <c r="B188" s="79" t="s">
        <v>662</v>
      </c>
      <c r="C188" s="79" t="s">
        <v>663</v>
      </c>
      <c r="D188" s="79">
        <v>710085</v>
      </c>
      <c r="E188" s="77">
        <v>1</v>
      </c>
      <c r="F188" s="93">
        <v>0</v>
      </c>
      <c r="G188" s="78">
        <f t="shared" si="2"/>
        <v>0</v>
      </c>
    </row>
    <row r="189" spans="1:7" ht="20.100000000000001" customHeight="1" x14ac:dyDescent="0.2">
      <c r="A189" s="74" t="s">
        <v>370</v>
      </c>
      <c r="B189" s="79" t="s">
        <v>664</v>
      </c>
      <c r="C189" s="79" t="s">
        <v>665</v>
      </c>
      <c r="D189" s="79">
        <v>9710583</v>
      </c>
      <c r="E189" s="77">
        <v>1</v>
      </c>
      <c r="F189" s="93">
        <v>0</v>
      </c>
      <c r="G189" s="78">
        <f t="shared" si="2"/>
        <v>0</v>
      </c>
    </row>
    <row r="190" spans="1:7" ht="20.100000000000001" customHeight="1" x14ac:dyDescent="0.2">
      <c r="A190" s="74" t="s">
        <v>371</v>
      </c>
      <c r="B190" s="79" t="s">
        <v>666</v>
      </c>
      <c r="C190" s="79" t="s">
        <v>667</v>
      </c>
      <c r="D190" s="79" t="s">
        <v>668</v>
      </c>
      <c r="E190" s="77">
        <v>1</v>
      </c>
      <c r="F190" s="93">
        <v>0</v>
      </c>
      <c r="G190" s="78">
        <f t="shared" si="2"/>
        <v>0</v>
      </c>
    </row>
    <row r="191" spans="1:7" ht="20.100000000000001" customHeight="1" x14ac:dyDescent="0.2">
      <c r="A191" s="74" t="s">
        <v>372</v>
      </c>
      <c r="B191" s="79" t="s">
        <v>669</v>
      </c>
      <c r="C191" s="79" t="s">
        <v>670</v>
      </c>
      <c r="D191" s="79">
        <v>10736</v>
      </c>
      <c r="E191" s="77">
        <v>1</v>
      </c>
      <c r="F191" s="93">
        <v>0</v>
      </c>
      <c r="G191" s="78">
        <f t="shared" si="2"/>
        <v>0</v>
      </c>
    </row>
    <row r="192" spans="1:7" ht="20.100000000000001" customHeight="1" x14ac:dyDescent="0.2">
      <c r="A192" s="74" t="s">
        <v>373</v>
      </c>
      <c r="B192" s="79" t="s">
        <v>671</v>
      </c>
      <c r="C192" s="79" t="s">
        <v>672</v>
      </c>
      <c r="D192" s="79">
        <v>7813880</v>
      </c>
      <c r="E192" s="77">
        <v>1</v>
      </c>
      <c r="F192" s="93">
        <v>0</v>
      </c>
      <c r="G192" s="78">
        <f t="shared" si="2"/>
        <v>0</v>
      </c>
    </row>
    <row r="193" spans="1:7" ht="20.100000000000001" customHeight="1" x14ac:dyDescent="0.2">
      <c r="A193" s="74" t="s">
        <v>374</v>
      </c>
      <c r="B193" s="79" t="s">
        <v>673</v>
      </c>
      <c r="C193" s="79" t="s">
        <v>674</v>
      </c>
      <c r="D193" s="79">
        <v>21990029</v>
      </c>
      <c r="E193" s="77">
        <v>1</v>
      </c>
      <c r="F193" s="93">
        <v>0</v>
      </c>
      <c r="G193" s="78">
        <f t="shared" si="2"/>
        <v>0</v>
      </c>
    </row>
    <row r="194" spans="1:7" ht="20.100000000000001" customHeight="1" x14ac:dyDescent="0.2">
      <c r="A194" s="74" t="s">
        <v>375</v>
      </c>
      <c r="B194" s="75" t="s">
        <v>675</v>
      </c>
      <c r="C194" s="76" t="s">
        <v>676</v>
      </c>
      <c r="D194" s="76" t="s">
        <v>677</v>
      </c>
      <c r="E194" s="77">
        <v>1</v>
      </c>
      <c r="F194" s="93">
        <v>0</v>
      </c>
      <c r="G194" s="78">
        <f t="shared" si="2"/>
        <v>0</v>
      </c>
    </row>
    <row r="195" spans="1:7" ht="20.100000000000001" customHeight="1" x14ac:dyDescent="0.2">
      <c r="A195" s="74" t="s">
        <v>376</v>
      </c>
      <c r="B195" s="79" t="s">
        <v>678</v>
      </c>
      <c r="C195" s="79" t="s">
        <v>679</v>
      </c>
      <c r="D195" s="79">
        <v>22033976</v>
      </c>
      <c r="E195" s="77">
        <v>1</v>
      </c>
      <c r="F195" s="93">
        <v>0</v>
      </c>
      <c r="G195" s="78">
        <f t="shared" si="2"/>
        <v>0</v>
      </c>
    </row>
    <row r="196" spans="1:7" ht="20.100000000000001" customHeight="1" x14ac:dyDescent="0.2">
      <c r="A196" s="74" t="s">
        <v>377</v>
      </c>
      <c r="B196" s="75" t="s">
        <v>678</v>
      </c>
      <c r="C196" s="76" t="s">
        <v>679</v>
      </c>
      <c r="D196" s="76" t="s">
        <v>680</v>
      </c>
      <c r="E196" s="77">
        <v>1</v>
      </c>
      <c r="F196" s="93">
        <v>0</v>
      </c>
      <c r="G196" s="78">
        <f t="shared" si="2"/>
        <v>0</v>
      </c>
    </row>
    <row r="197" spans="1:7" ht="20.100000000000001" customHeight="1" x14ac:dyDescent="0.2">
      <c r="A197" s="74" t="s">
        <v>378</v>
      </c>
      <c r="B197" s="79" t="s">
        <v>681</v>
      </c>
      <c r="C197" s="79">
        <v>29080</v>
      </c>
      <c r="D197" s="79">
        <v>124746</v>
      </c>
      <c r="E197" s="77">
        <v>1</v>
      </c>
      <c r="F197" s="93">
        <v>0</v>
      </c>
      <c r="G197" s="78">
        <f t="shared" si="2"/>
        <v>0</v>
      </c>
    </row>
    <row r="198" spans="1:7" ht="20.100000000000001" customHeight="1" x14ac:dyDescent="0.2">
      <c r="A198" s="74" t="s">
        <v>379</v>
      </c>
      <c r="B198" s="79" t="s">
        <v>682</v>
      </c>
      <c r="C198" s="79" t="s">
        <v>683</v>
      </c>
      <c r="D198" s="79">
        <v>2720517</v>
      </c>
      <c r="E198" s="77">
        <v>1</v>
      </c>
      <c r="F198" s="93">
        <v>0</v>
      </c>
      <c r="G198" s="78">
        <f t="shared" si="2"/>
        <v>0</v>
      </c>
    </row>
    <row r="199" spans="1:7" ht="20.100000000000001" customHeight="1" x14ac:dyDescent="0.2">
      <c r="A199" s="74" t="s">
        <v>380</v>
      </c>
      <c r="B199" s="79" t="s">
        <v>684</v>
      </c>
      <c r="C199" s="79" t="s">
        <v>685</v>
      </c>
      <c r="D199" s="79">
        <v>2303790</v>
      </c>
      <c r="E199" s="77">
        <v>1</v>
      </c>
      <c r="F199" s="93">
        <v>0</v>
      </c>
      <c r="G199" s="78">
        <f t="shared" si="2"/>
        <v>0</v>
      </c>
    </row>
    <row r="200" spans="1:7" ht="20.100000000000001" customHeight="1" x14ac:dyDescent="0.2">
      <c r="A200" s="74" t="s">
        <v>381</v>
      </c>
      <c r="B200" s="75" t="s">
        <v>686</v>
      </c>
      <c r="C200" s="76" t="s">
        <v>687</v>
      </c>
      <c r="D200" s="76" t="s">
        <v>688</v>
      </c>
      <c r="E200" s="77">
        <v>1</v>
      </c>
      <c r="F200" s="93">
        <v>0</v>
      </c>
      <c r="G200" s="78">
        <f t="shared" si="2"/>
        <v>0</v>
      </c>
    </row>
    <row r="201" spans="1:7" ht="20.100000000000001" customHeight="1" x14ac:dyDescent="0.2">
      <c r="A201" s="74" t="s">
        <v>382</v>
      </c>
      <c r="B201" s="79" t="s">
        <v>689</v>
      </c>
      <c r="C201" s="79" t="s">
        <v>690</v>
      </c>
      <c r="D201" s="79">
        <v>2851556</v>
      </c>
      <c r="E201" s="77">
        <v>1</v>
      </c>
      <c r="F201" s="93">
        <v>0</v>
      </c>
      <c r="G201" s="78">
        <f t="shared" si="2"/>
        <v>0</v>
      </c>
    </row>
    <row r="202" spans="1:7" ht="20.100000000000001" customHeight="1" x14ac:dyDescent="0.2">
      <c r="A202" s="74" t="s">
        <v>383</v>
      </c>
      <c r="B202" s="79" t="s">
        <v>691</v>
      </c>
      <c r="C202" s="79" t="s">
        <v>692</v>
      </c>
      <c r="D202" s="79">
        <v>7931043</v>
      </c>
      <c r="E202" s="77">
        <v>1</v>
      </c>
      <c r="F202" s="93">
        <v>0</v>
      </c>
      <c r="G202" s="78">
        <f t="shared" si="2"/>
        <v>0</v>
      </c>
    </row>
    <row r="203" spans="1:7" ht="20.100000000000001" customHeight="1" x14ac:dyDescent="0.2">
      <c r="A203" s="74" t="s">
        <v>384</v>
      </c>
      <c r="B203" s="79" t="s">
        <v>693</v>
      </c>
      <c r="C203" s="79" t="s">
        <v>694</v>
      </c>
      <c r="D203" s="79">
        <v>2824866</v>
      </c>
      <c r="E203" s="77">
        <v>1</v>
      </c>
      <c r="F203" s="93">
        <v>0</v>
      </c>
      <c r="G203" s="78">
        <f t="shared" si="2"/>
        <v>0</v>
      </c>
    </row>
    <row r="204" spans="1:7" ht="20.100000000000001" customHeight="1" x14ac:dyDescent="0.2">
      <c r="A204" s="74" t="s">
        <v>385</v>
      </c>
      <c r="B204" s="79" t="s">
        <v>695</v>
      </c>
      <c r="C204" s="79" t="s">
        <v>696</v>
      </c>
      <c r="D204" s="79">
        <v>2103189</v>
      </c>
      <c r="E204" s="77">
        <v>1</v>
      </c>
      <c r="F204" s="93">
        <v>0</v>
      </c>
      <c r="G204" s="78">
        <f t="shared" si="2"/>
        <v>0</v>
      </c>
    </row>
    <row r="205" spans="1:7" ht="20.100000000000001" customHeight="1" x14ac:dyDescent="0.2">
      <c r="A205" s="74" t="s">
        <v>386</v>
      </c>
      <c r="B205" s="75" t="s">
        <v>697</v>
      </c>
      <c r="C205" s="76" t="s">
        <v>698</v>
      </c>
      <c r="D205" s="76" t="s">
        <v>699</v>
      </c>
      <c r="E205" s="77">
        <v>1</v>
      </c>
      <c r="F205" s="93">
        <v>0</v>
      </c>
      <c r="G205" s="78">
        <f t="shared" si="2"/>
        <v>0</v>
      </c>
    </row>
    <row r="206" spans="1:7" ht="20.100000000000001" customHeight="1" x14ac:dyDescent="0.2">
      <c r="A206" s="74" t="s">
        <v>387</v>
      </c>
      <c r="B206" s="79" t="s">
        <v>700</v>
      </c>
      <c r="C206" s="79" t="s">
        <v>701</v>
      </c>
      <c r="D206" s="79">
        <v>500213</v>
      </c>
      <c r="E206" s="77">
        <v>1</v>
      </c>
      <c r="F206" s="93">
        <v>0</v>
      </c>
      <c r="G206" s="78">
        <f t="shared" si="2"/>
        <v>0</v>
      </c>
    </row>
    <row r="207" spans="1:7" ht="20.100000000000001" customHeight="1" x14ac:dyDescent="0.2">
      <c r="A207" s="74" t="s">
        <v>388</v>
      </c>
      <c r="B207" s="75" t="s">
        <v>702</v>
      </c>
      <c r="C207" s="76" t="s">
        <v>703</v>
      </c>
      <c r="D207" s="76" t="s">
        <v>704</v>
      </c>
      <c r="E207" s="77">
        <v>1</v>
      </c>
      <c r="F207" s="93">
        <v>0</v>
      </c>
      <c r="G207" s="78">
        <f t="shared" si="2"/>
        <v>0</v>
      </c>
    </row>
    <row r="208" spans="1:7" ht="20.100000000000001" customHeight="1" x14ac:dyDescent="0.2">
      <c r="A208" s="74" t="s">
        <v>389</v>
      </c>
      <c r="B208" s="75" t="s">
        <v>702</v>
      </c>
      <c r="C208" s="76" t="s">
        <v>703</v>
      </c>
      <c r="D208" s="76" t="s">
        <v>705</v>
      </c>
      <c r="E208" s="77">
        <v>1</v>
      </c>
      <c r="F208" s="93">
        <v>0</v>
      </c>
      <c r="G208" s="78">
        <f t="shared" si="2"/>
        <v>0</v>
      </c>
    </row>
    <row r="209" spans="1:7" ht="20.100000000000001" customHeight="1" x14ac:dyDescent="0.2">
      <c r="A209" s="74" t="s">
        <v>390</v>
      </c>
      <c r="B209" s="75" t="s">
        <v>706</v>
      </c>
      <c r="C209" s="76" t="s">
        <v>707</v>
      </c>
      <c r="D209" s="76" t="s">
        <v>708</v>
      </c>
      <c r="E209" s="77">
        <v>1</v>
      </c>
      <c r="F209" s="93">
        <v>0</v>
      </c>
      <c r="G209" s="78">
        <f t="shared" si="2"/>
        <v>0</v>
      </c>
    </row>
    <row r="210" spans="1:7" ht="20.100000000000001" customHeight="1" x14ac:dyDescent="0.2">
      <c r="A210" s="74" t="s">
        <v>391</v>
      </c>
      <c r="B210" s="79" t="s">
        <v>709</v>
      </c>
      <c r="C210" s="79" t="s">
        <v>710</v>
      </c>
      <c r="D210" s="99"/>
      <c r="E210" s="77">
        <v>1</v>
      </c>
      <c r="F210" s="93">
        <v>0</v>
      </c>
      <c r="G210" s="78">
        <f t="shared" si="2"/>
        <v>0</v>
      </c>
    </row>
    <row r="211" spans="1:7" ht="20.100000000000001" customHeight="1" x14ac:dyDescent="0.2">
      <c r="A211" s="74" t="s">
        <v>392</v>
      </c>
      <c r="B211" s="79" t="s">
        <v>711</v>
      </c>
      <c r="C211" s="79" t="s">
        <v>710</v>
      </c>
      <c r="D211" s="99"/>
      <c r="E211" s="77">
        <v>1</v>
      </c>
      <c r="F211" s="93">
        <v>0</v>
      </c>
      <c r="G211" s="78">
        <f t="shared" si="2"/>
        <v>0</v>
      </c>
    </row>
    <row r="212" spans="1:7" ht="20.100000000000001" customHeight="1" x14ac:dyDescent="0.2">
      <c r="A212" s="74" t="s">
        <v>393</v>
      </c>
      <c r="B212" s="79" t="s">
        <v>712</v>
      </c>
      <c r="C212" s="79" t="s">
        <v>713</v>
      </c>
      <c r="D212" s="100"/>
      <c r="E212" s="77">
        <v>1</v>
      </c>
      <c r="F212" s="93">
        <v>0</v>
      </c>
      <c r="G212" s="78">
        <f t="shared" ref="G212:G215" si="3">E212*F212</f>
        <v>0</v>
      </c>
    </row>
    <row r="213" spans="1:7" ht="20.100000000000001" customHeight="1" x14ac:dyDescent="0.2">
      <c r="A213" s="74" t="s">
        <v>394</v>
      </c>
      <c r="B213" s="75" t="s">
        <v>714</v>
      </c>
      <c r="C213" s="76" t="s">
        <v>715</v>
      </c>
      <c r="D213" s="76" t="s">
        <v>716</v>
      </c>
      <c r="E213" s="77">
        <v>1</v>
      </c>
      <c r="F213" s="93">
        <v>0</v>
      </c>
      <c r="G213" s="78">
        <f t="shared" si="3"/>
        <v>0</v>
      </c>
    </row>
    <row r="214" spans="1:7" ht="20.100000000000001" customHeight="1" x14ac:dyDescent="0.2">
      <c r="A214" s="74" t="s">
        <v>395</v>
      </c>
      <c r="B214" s="79" t="s">
        <v>717</v>
      </c>
      <c r="C214" s="79" t="s">
        <v>718</v>
      </c>
      <c r="D214" s="99"/>
      <c r="E214" s="77">
        <v>1</v>
      </c>
      <c r="F214" s="93">
        <v>0</v>
      </c>
      <c r="G214" s="78">
        <f t="shared" si="3"/>
        <v>0</v>
      </c>
    </row>
    <row r="215" spans="1:7" ht="20.100000000000001" customHeight="1" thickBot="1" x14ac:dyDescent="0.25">
      <c r="A215" s="80" t="s">
        <v>396</v>
      </c>
      <c r="B215" s="81" t="s">
        <v>717</v>
      </c>
      <c r="C215" s="81" t="s">
        <v>718</v>
      </c>
      <c r="D215" s="101"/>
      <c r="E215" s="82">
        <v>1</v>
      </c>
      <c r="F215" s="93">
        <v>0</v>
      </c>
      <c r="G215" s="83">
        <f t="shared" si="3"/>
        <v>0</v>
      </c>
    </row>
    <row r="216" spans="1:7" ht="20.100000000000001" customHeight="1" thickBot="1" x14ac:dyDescent="0.25">
      <c r="A216" s="84"/>
      <c r="B216" s="85" t="s">
        <v>397</v>
      </c>
      <c r="C216" s="86"/>
      <c r="D216" s="86"/>
      <c r="E216" s="87"/>
      <c r="F216" s="88"/>
      <c r="G216" s="89">
        <f>SUM(G19:G215)</f>
        <v>0</v>
      </c>
    </row>
    <row r="218" spans="1:7" ht="13.5" thickBot="1" x14ac:dyDescent="0.25"/>
    <row r="219" spans="1:7" ht="30" customHeight="1" x14ac:dyDescent="0.2">
      <c r="C219" s="112" t="s">
        <v>398</v>
      </c>
      <c r="D219" s="113"/>
      <c r="E219" s="113"/>
      <c r="F219" s="114"/>
      <c r="G219" s="90">
        <f>G216</f>
        <v>0</v>
      </c>
    </row>
    <row r="220" spans="1:7" ht="30" customHeight="1" x14ac:dyDescent="0.2">
      <c r="C220" s="115" t="s">
        <v>399</v>
      </c>
      <c r="D220" s="109"/>
      <c r="E220" s="109"/>
      <c r="F220" s="110"/>
      <c r="G220" s="91">
        <v>22</v>
      </c>
    </row>
    <row r="221" spans="1:7" ht="30" customHeight="1" x14ac:dyDescent="0.2">
      <c r="C221" s="115" t="s">
        <v>719</v>
      </c>
      <c r="D221" s="109"/>
      <c r="E221" s="109"/>
      <c r="F221" s="110"/>
      <c r="G221" s="91">
        <f>G219*G220/100</f>
        <v>0</v>
      </c>
    </row>
    <row r="222" spans="1:7" ht="30" customHeight="1" thickBot="1" x14ac:dyDescent="0.25">
      <c r="C222" s="116" t="s">
        <v>401</v>
      </c>
      <c r="D222" s="117"/>
      <c r="E222" s="117"/>
      <c r="F222" s="118"/>
      <c r="G222" s="92">
        <f>G219+G221</f>
        <v>0</v>
      </c>
    </row>
    <row r="225" spans="2:7" x14ac:dyDescent="0.2">
      <c r="F225" s="111" t="s">
        <v>402</v>
      </c>
      <c r="G225" s="111"/>
    </row>
    <row r="227" spans="2:7" x14ac:dyDescent="0.2">
      <c r="F227" s="7"/>
      <c r="G227" s="7"/>
    </row>
    <row r="230" spans="2:7" x14ac:dyDescent="0.2">
      <c r="B230" s="8" t="s">
        <v>403</v>
      </c>
    </row>
    <row r="232" spans="2:7" ht="45.75" customHeight="1" x14ac:dyDescent="0.2">
      <c r="B232" s="102" t="s">
        <v>404</v>
      </c>
      <c r="C232" s="102"/>
      <c r="D232" s="102"/>
      <c r="E232" s="102"/>
      <c r="F232" s="102"/>
    </row>
    <row r="233" spans="2:7" x14ac:dyDescent="0.2">
      <c r="B233" s="103" t="s">
        <v>405</v>
      </c>
      <c r="C233" s="103"/>
      <c r="D233" s="103"/>
      <c r="E233" s="103"/>
    </row>
  </sheetData>
  <sheetProtection algorithmName="SHA-512" hashValue="Z5VbvcRVxrDn6ngtFZTE2hRYJfj9dLGYQabeYCnE6N5HESToN2cfAPmviYuLsanrpapBAR0zuwV3z7oibeiThA==" saltValue="YrdS8ZXUh9y/ICiNCteATg==" spinCount="100000" sheet="1" objects="1" scenarios="1"/>
  <mergeCells count="8">
    <mergeCell ref="B233:E233"/>
    <mergeCell ref="B232:F232"/>
    <mergeCell ref="B11:F11"/>
    <mergeCell ref="C219:F219"/>
    <mergeCell ref="C220:F220"/>
    <mergeCell ref="C221:F221"/>
    <mergeCell ref="C222:F222"/>
    <mergeCell ref="F225:G225"/>
  </mergeCells>
  <phoneticPr fontId="6" type="noConversion"/>
  <pageMargins left="0.7" right="0.7" top="0.75" bottom="0.75" header="0.3" footer="0.3"/>
  <pageSetup paperSize="9" orientation="landscape" verticalDpi="0" r:id="rId1"/>
  <headerFooter>
    <oddHeader>&amp;ROBR-2.1</oddHeader>
    <oddFooter>&amp;CVzdrževanje medicinske opreme proizvajalca Olympus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31"/>
  <sheetViews>
    <sheetView zoomScaleNormal="100" workbookViewId="0">
      <selection activeCell="E24" sqref="E24"/>
    </sheetView>
  </sheetViews>
  <sheetFormatPr defaultRowHeight="12.75" x14ac:dyDescent="0.2"/>
  <cols>
    <col min="1" max="1" width="9.140625" style="3"/>
    <col min="2" max="2" width="60.140625" style="3" customWidth="1"/>
    <col min="3" max="3" width="29.5703125" style="6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733</v>
      </c>
    </row>
    <row r="8" spans="1:9" ht="20.100000000000001" customHeight="1" x14ac:dyDescent="0.2">
      <c r="B8" s="1" t="s">
        <v>732</v>
      </c>
    </row>
    <row r="11" spans="1:9" ht="15.75" x14ac:dyDescent="0.25">
      <c r="B11" s="119" t="s">
        <v>723</v>
      </c>
      <c r="C11" s="119"/>
      <c r="D11" s="119"/>
      <c r="E11" s="119"/>
      <c r="F11" s="119"/>
      <c r="G11" s="119"/>
      <c r="H11" s="9"/>
      <c r="I11" s="9"/>
    </row>
    <row r="12" spans="1:9" ht="15.75" x14ac:dyDescent="0.25">
      <c r="B12" s="119" t="s">
        <v>724</v>
      </c>
      <c r="C12" s="119"/>
      <c r="D12" s="119"/>
      <c r="E12" s="119"/>
      <c r="F12" s="119"/>
      <c r="G12" s="119"/>
      <c r="H12" s="119"/>
      <c r="I12" s="119"/>
    </row>
    <row r="15" spans="1:9" ht="30" customHeight="1" x14ac:dyDescent="0.2">
      <c r="A15" s="10" t="s">
        <v>3</v>
      </c>
      <c r="B15" s="10" t="s">
        <v>5</v>
      </c>
      <c r="C15" s="11" t="s">
        <v>728</v>
      </c>
    </row>
    <row r="16" spans="1:9" ht="30" customHeight="1" x14ac:dyDescent="0.2">
      <c r="A16" s="5" t="s">
        <v>10</v>
      </c>
      <c r="B16" s="12" t="s">
        <v>725</v>
      </c>
      <c r="C16" s="13">
        <f>'Sklop 1 - podsklop 1'!G227</f>
        <v>0</v>
      </c>
    </row>
    <row r="17" spans="1:4" ht="30" customHeight="1" x14ac:dyDescent="0.2">
      <c r="A17" s="5" t="s">
        <v>13</v>
      </c>
      <c r="B17" s="12" t="s">
        <v>726</v>
      </c>
      <c r="C17" s="13">
        <f>'Sklop 1 - podsklop 2'!G219</f>
        <v>0</v>
      </c>
    </row>
    <row r="18" spans="1:4" ht="30" customHeight="1" x14ac:dyDescent="0.2">
      <c r="A18" s="4"/>
      <c r="B18" s="14" t="s">
        <v>727</v>
      </c>
      <c r="C18" s="15">
        <f>SUM(C16:C17)</f>
        <v>0</v>
      </c>
    </row>
    <row r="22" spans="1:4" x14ac:dyDescent="0.2">
      <c r="C22" s="17" t="s">
        <v>402</v>
      </c>
    </row>
    <row r="24" spans="1:4" x14ac:dyDescent="0.2">
      <c r="C24" s="7"/>
    </row>
    <row r="27" spans="1:4" x14ac:dyDescent="0.2">
      <c r="B27" s="8" t="s">
        <v>403</v>
      </c>
    </row>
    <row r="29" spans="1:4" ht="51" customHeight="1" x14ac:dyDescent="0.2">
      <c r="B29" s="120" t="s">
        <v>729</v>
      </c>
      <c r="C29" s="120"/>
      <c r="D29" s="16"/>
    </row>
    <row r="31" spans="1:4" x14ac:dyDescent="0.2">
      <c r="B31" s="121" t="s">
        <v>405</v>
      </c>
      <c r="C31" s="121"/>
    </row>
  </sheetData>
  <mergeCells count="4">
    <mergeCell ref="B11:G11"/>
    <mergeCell ref="B12:I12"/>
    <mergeCell ref="B29:C29"/>
    <mergeCell ref="B31:C31"/>
  </mergeCells>
  <pageMargins left="0.7" right="0.7" top="0.75" bottom="0.75" header="0.3" footer="0.3"/>
  <pageSetup paperSize="9" orientation="landscape" verticalDpi="0" r:id="rId1"/>
  <headerFooter>
    <oddHeader>&amp;ROBR-2.1</oddHeader>
    <oddFooter>&amp;RVzdrževanje medicinske opreme proizvajalca Olympus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1 - podsklop 1</vt:lpstr>
      <vt:lpstr>Sklop 1 - podsklop 2</vt:lpstr>
      <vt:lpstr>Sklop 1 -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2025-02-04T13:35:29Z</cp:lastPrinted>
  <dcterms:created xsi:type="dcterms:W3CDTF">2025-01-31T07:16:52Z</dcterms:created>
  <dcterms:modified xsi:type="dcterms:W3CDTF">2025-02-04T13:56:12Z</dcterms:modified>
</cp:coreProperties>
</file>